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4\UAS Jan 2024\IoT\IoT UAS\IoT\"/>
    </mc:Choice>
  </mc:AlternateContent>
  <xr:revisionPtr revIDLastSave="0" documentId="13_ncr:1_{BDC4622D-F7F1-4B26-A7EA-4C687801FCC8}" xr6:coauthVersionLast="47" xr6:coauthVersionMax="47" xr10:uidLastSave="{00000000-0000-0000-0000-000000000000}"/>
  <bookViews>
    <workbookView xWindow="-110" yWindow="-110" windowWidth="19420" windowHeight="10300" firstSheet="14" activeTab="19" xr2:uid="{FBAF10B3-273C-40F2-9B1A-AC1637E722B3}"/>
  </bookViews>
  <sheets>
    <sheet name="Fadhil Toha" sheetId="12" r:id="rId1"/>
    <sheet name="Gilang Oktavianto" sheetId="13" r:id="rId2"/>
    <sheet name="Zhariif Ammar" sheetId="14" r:id="rId3"/>
    <sheet name="Fikri S" sheetId="15" r:id="rId4"/>
    <sheet name="Vebrian" sheetId="16" r:id="rId5"/>
    <sheet name="Alfrieandi" sheetId="17" r:id="rId6"/>
    <sheet name="Renaldi" sheetId="22" r:id="rId7"/>
    <sheet name="Idrus" sheetId="23" r:id="rId8"/>
    <sheet name="Fadila Rafichandra" sheetId="24" r:id="rId9"/>
    <sheet name="Alfiansyah" sheetId="25" r:id="rId10"/>
    <sheet name="Yudi Prayoga" sheetId="27" r:id="rId11"/>
    <sheet name="Budi Hikmat" sheetId="26" r:id="rId12"/>
    <sheet name="Fatkhul" sheetId="28" r:id="rId13"/>
    <sheet name="Josua" sheetId="29" r:id="rId14"/>
    <sheet name="Yoga Tri S" sheetId="30" r:id="rId15"/>
    <sheet name="Ahmad Andreansyah" sheetId="31" r:id="rId16"/>
    <sheet name="Chairinaufal" sheetId="32" r:id="rId17"/>
    <sheet name="Daffa" sheetId="33" r:id="rId18"/>
    <sheet name="Arby" sheetId="34" r:id="rId19"/>
    <sheet name="Nurul  Izzah" sheetId="35" r:id="rId20"/>
    <sheet name="Adam " sheetId="36" r:id="rId21"/>
    <sheet name="La Orde" sheetId="37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7" i="37" l="1"/>
  <c r="K41" i="37"/>
  <c r="K34" i="37"/>
  <c r="K28" i="37"/>
  <c r="K22" i="37"/>
  <c r="K16" i="37"/>
  <c r="K10" i="37"/>
  <c r="K47" i="36"/>
  <c r="K41" i="36"/>
  <c r="K34" i="36"/>
  <c r="K28" i="36"/>
  <c r="K22" i="36"/>
  <c r="K16" i="36"/>
  <c r="K10" i="36"/>
  <c r="K47" i="35"/>
  <c r="K41" i="35"/>
  <c r="K34" i="35"/>
  <c r="K28" i="35"/>
  <c r="K22" i="35"/>
  <c r="K16" i="35"/>
  <c r="K10" i="35"/>
  <c r="K47" i="34"/>
  <c r="K41" i="34"/>
  <c r="K34" i="34"/>
  <c r="K28" i="34"/>
  <c r="K22" i="34"/>
  <c r="K16" i="34"/>
  <c r="K10" i="34"/>
  <c r="K47" i="33"/>
  <c r="K41" i="33"/>
  <c r="K34" i="33"/>
  <c r="K28" i="33"/>
  <c r="K22" i="33"/>
  <c r="K16" i="33"/>
  <c r="K10" i="33"/>
  <c r="K47" i="32"/>
  <c r="K41" i="32"/>
  <c r="K34" i="32"/>
  <c r="K28" i="32"/>
  <c r="K22" i="32"/>
  <c r="K16" i="32"/>
  <c r="K10" i="32"/>
  <c r="K47" i="31"/>
  <c r="K41" i="31"/>
  <c r="K34" i="31"/>
  <c r="K28" i="31"/>
  <c r="K22" i="31"/>
  <c r="K16" i="31"/>
  <c r="K10" i="31"/>
  <c r="K47" i="30"/>
  <c r="K41" i="30"/>
  <c r="K34" i="30"/>
  <c r="K28" i="30"/>
  <c r="K22" i="30"/>
  <c r="K16" i="30"/>
  <c r="K10" i="30"/>
  <c r="K47" i="29"/>
  <c r="K41" i="29"/>
  <c r="K34" i="29"/>
  <c r="K28" i="29"/>
  <c r="K22" i="29"/>
  <c r="K16" i="29"/>
  <c r="K10" i="29"/>
  <c r="K47" i="28"/>
  <c r="K41" i="28"/>
  <c r="K34" i="28"/>
  <c r="K28" i="28"/>
  <c r="K22" i="28"/>
  <c r="K16" i="28"/>
  <c r="K10" i="28"/>
  <c r="K47" i="26"/>
  <c r="K41" i="26"/>
  <c r="K34" i="26"/>
  <c r="K28" i="26"/>
  <c r="K22" i="26"/>
  <c r="K16" i="26"/>
  <c r="K10" i="26"/>
  <c r="K47" i="27"/>
  <c r="K41" i="27"/>
  <c r="K34" i="27"/>
  <c r="K28" i="27"/>
  <c r="K22" i="27"/>
  <c r="K16" i="27"/>
  <c r="K10" i="27"/>
  <c r="K47" i="25"/>
  <c r="K41" i="25"/>
  <c r="K34" i="25"/>
  <c r="K28" i="25"/>
  <c r="K22" i="25"/>
  <c r="K16" i="25"/>
  <c r="K10" i="25"/>
  <c r="K47" i="24"/>
  <c r="K41" i="24"/>
  <c r="K34" i="24"/>
  <c r="K28" i="24"/>
  <c r="K22" i="24"/>
  <c r="K16" i="24"/>
  <c r="K10" i="24"/>
  <c r="K47" i="23"/>
  <c r="K41" i="23"/>
  <c r="K34" i="23"/>
  <c r="K28" i="23"/>
  <c r="K22" i="23"/>
  <c r="K16" i="23"/>
  <c r="K10" i="23"/>
  <c r="K47" i="22"/>
  <c r="K41" i="22"/>
  <c r="K34" i="22"/>
  <c r="K28" i="22"/>
  <c r="K22" i="22"/>
  <c r="K16" i="22"/>
  <c r="K10" i="22"/>
  <c r="K47" i="17"/>
  <c r="K41" i="17"/>
  <c r="K34" i="17"/>
  <c r="K28" i="17"/>
  <c r="K22" i="17"/>
  <c r="K16" i="17"/>
  <c r="K10" i="17"/>
  <c r="K47" i="16" l="1"/>
  <c r="K41" i="16"/>
  <c r="K34" i="16"/>
  <c r="K28" i="16"/>
  <c r="K22" i="16"/>
  <c r="K16" i="16"/>
  <c r="K10" i="16"/>
  <c r="K47" i="15"/>
  <c r="K41" i="15"/>
  <c r="K34" i="15"/>
  <c r="K28" i="15"/>
  <c r="K22" i="15"/>
  <c r="K16" i="15"/>
  <c r="K10" i="15"/>
  <c r="K47" i="14"/>
  <c r="K41" i="14"/>
  <c r="K34" i="14"/>
  <c r="K28" i="14"/>
  <c r="K22" i="14"/>
  <c r="K16" i="14"/>
  <c r="K10" i="14"/>
  <c r="K47" i="13"/>
  <c r="K41" i="13"/>
  <c r="K34" i="13"/>
  <c r="K28" i="13"/>
  <c r="K22" i="13"/>
  <c r="K16" i="13"/>
  <c r="K10" i="13"/>
  <c r="K10" i="12"/>
  <c r="K47" i="12"/>
  <c r="K41" i="12"/>
  <c r="K34" i="12"/>
  <c r="K28" i="12"/>
  <c r="K22" i="12"/>
  <c r="K16" i="12"/>
  <c r="J54" i="37"/>
  <c r="H47" i="37"/>
  <c r="L47" i="37" s="1"/>
  <c r="L41" i="37"/>
  <c r="I41" i="37"/>
  <c r="H41" i="37"/>
  <c r="H34" i="37"/>
  <c r="L34" i="37" s="1"/>
  <c r="H28" i="37"/>
  <c r="L28" i="37" s="1"/>
  <c r="L22" i="37"/>
  <c r="I22" i="37"/>
  <c r="H22" i="37"/>
  <c r="H16" i="37"/>
  <c r="L16" i="37" s="1"/>
  <c r="H10" i="37"/>
  <c r="H54" i="37" s="1"/>
  <c r="J54" i="36"/>
  <c r="H47" i="36"/>
  <c r="L47" i="36" s="1"/>
  <c r="H41" i="36"/>
  <c r="L41" i="36" s="1"/>
  <c r="H34" i="36"/>
  <c r="L34" i="36" s="1"/>
  <c r="H28" i="36"/>
  <c r="L28" i="36" s="1"/>
  <c r="H22" i="36"/>
  <c r="L22" i="36" s="1"/>
  <c r="H16" i="36"/>
  <c r="I16" i="36" s="1"/>
  <c r="H10" i="36"/>
  <c r="J54" i="35"/>
  <c r="H47" i="35"/>
  <c r="L47" i="35" s="1"/>
  <c r="H41" i="35"/>
  <c r="L41" i="35" s="1"/>
  <c r="H34" i="35"/>
  <c r="L34" i="35" s="1"/>
  <c r="H28" i="35"/>
  <c r="L28" i="35" s="1"/>
  <c r="H22" i="35"/>
  <c r="I22" i="35" s="1"/>
  <c r="H16" i="35"/>
  <c r="L16" i="35" s="1"/>
  <c r="H10" i="35"/>
  <c r="J54" i="34"/>
  <c r="H47" i="34"/>
  <c r="L47" i="34" s="1"/>
  <c r="L41" i="34"/>
  <c r="I41" i="34"/>
  <c r="H41" i="34"/>
  <c r="H34" i="34"/>
  <c r="L34" i="34" s="1"/>
  <c r="H28" i="34"/>
  <c r="L28" i="34" s="1"/>
  <c r="L22" i="34"/>
  <c r="I22" i="34"/>
  <c r="H22" i="34"/>
  <c r="H16" i="34"/>
  <c r="L16" i="34" s="1"/>
  <c r="H10" i="34"/>
  <c r="H54" i="34" s="1"/>
  <c r="J54" i="33"/>
  <c r="H47" i="33"/>
  <c r="L47" i="33" s="1"/>
  <c r="L41" i="33"/>
  <c r="I41" i="33"/>
  <c r="H41" i="33"/>
  <c r="H34" i="33"/>
  <c r="L34" i="33" s="1"/>
  <c r="H28" i="33"/>
  <c r="L28" i="33" s="1"/>
  <c r="L22" i="33"/>
  <c r="I22" i="33"/>
  <c r="H22" i="33"/>
  <c r="H16" i="33"/>
  <c r="L16" i="33" s="1"/>
  <c r="H10" i="33"/>
  <c r="H54" i="33" s="1"/>
  <c r="J54" i="32"/>
  <c r="H47" i="32"/>
  <c r="L47" i="32" s="1"/>
  <c r="H41" i="32"/>
  <c r="L41" i="32" s="1"/>
  <c r="L34" i="32"/>
  <c r="I34" i="32"/>
  <c r="H34" i="32"/>
  <c r="H28" i="32"/>
  <c r="L28" i="32" s="1"/>
  <c r="H22" i="32"/>
  <c r="L22" i="32" s="1"/>
  <c r="L16" i="32"/>
  <c r="I16" i="32"/>
  <c r="H16" i="32"/>
  <c r="H10" i="32"/>
  <c r="H54" i="32" s="1"/>
  <c r="J54" i="31"/>
  <c r="H47" i="31"/>
  <c r="L47" i="31" s="1"/>
  <c r="L41" i="31"/>
  <c r="I41" i="31"/>
  <c r="H41" i="31"/>
  <c r="H34" i="31"/>
  <c r="L34" i="31" s="1"/>
  <c r="H28" i="31"/>
  <c r="L28" i="31" s="1"/>
  <c r="L22" i="31"/>
  <c r="I22" i="31"/>
  <c r="H22" i="31"/>
  <c r="H16" i="31"/>
  <c r="L16" i="31" s="1"/>
  <c r="H10" i="31"/>
  <c r="H54" i="31" s="1"/>
  <c r="J54" i="30"/>
  <c r="H47" i="30"/>
  <c r="L47" i="30" s="1"/>
  <c r="H41" i="30"/>
  <c r="L41" i="30" s="1"/>
  <c r="H34" i="30"/>
  <c r="L34" i="30" s="1"/>
  <c r="H28" i="30"/>
  <c r="L28" i="30" s="1"/>
  <c r="H22" i="30"/>
  <c r="L22" i="30" s="1"/>
  <c r="H16" i="30"/>
  <c r="L16" i="30" s="1"/>
  <c r="H10" i="30"/>
  <c r="H54" i="30" s="1"/>
  <c r="J54" i="29"/>
  <c r="H47" i="29"/>
  <c r="I47" i="29" s="1"/>
  <c r="L41" i="29"/>
  <c r="I41" i="29"/>
  <c r="H41" i="29"/>
  <c r="H34" i="29"/>
  <c r="L34" i="29" s="1"/>
  <c r="H28" i="29"/>
  <c r="L28" i="29" s="1"/>
  <c r="L22" i="29"/>
  <c r="I22" i="29"/>
  <c r="H22" i="29"/>
  <c r="H16" i="29"/>
  <c r="L16" i="29" s="1"/>
  <c r="H10" i="29"/>
  <c r="I10" i="29" s="1"/>
  <c r="J54" i="28"/>
  <c r="H47" i="28"/>
  <c r="L47" i="28" s="1"/>
  <c r="H41" i="28"/>
  <c r="L41" i="28" s="1"/>
  <c r="H34" i="28"/>
  <c r="L34" i="28" s="1"/>
  <c r="H28" i="28"/>
  <c r="L28" i="28" s="1"/>
  <c r="H22" i="28"/>
  <c r="L22" i="28" s="1"/>
  <c r="H16" i="28"/>
  <c r="L16" i="28" s="1"/>
  <c r="H10" i="28"/>
  <c r="H54" i="28" s="1"/>
  <c r="J54" i="26"/>
  <c r="H47" i="26"/>
  <c r="L47" i="26" s="1"/>
  <c r="H41" i="26"/>
  <c r="L41" i="26" s="1"/>
  <c r="H34" i="26"/>
  <c r="L34" i="26" s="1"/>
  <c r="H28" i="26"/>
  <c r="L28" i="26" s="1"/>
  <c r="H22" i="26"/>
  <c r="L22" i="26" s="1"/>
  <c r="H16" i="26"/>
  <c r="L16" i="26" s="1"/>
  <c r="H10" i="26"/>
  <c r="H54" i="26" s="1"/>
  <c r="J54" i="27"/>
  <c r="H47" i="27"/>
  <c r="L47" i="27" s="1"/>
  <c r="L41" i="27"/>
  <c r="I41" i="27"/>
  <c r="H41" i="27"/>
  <c r="H34" i="27"/>
  <c r="L34" i="27" s="1"/>
  <c r="H28" i="27"/>
  <c r="L28" i="27" s="1"/>
  <c r="L22" i="27"/>
  <c r="I22" i="27"/>
  <c r="H22" i="27"/>
  <c r="H16" i="27"/>
  <c r="L16" i="27" s="1"/>
  <c r="H10" i="27"/>
  <c r="H54" i="27" s="1"/>
  <c r="J54" i="25"/>
  <c r="H47" i="25"/>
  <c r="L47" i="25" s="1"/>
  <c r="H41" i="25"/>
  <c r="L41" i="25" s="1"/>
  <c r="H34" i="25"/>
  <c r="L34" i="25" s="1"/>
  <c r="H28" i="25"/>
  <c r="L28" i="25" s="1"/>
  <c r="H22" i="25"/>
  <c r="L22" i="25" s="1"/>
  <c r="H16" i="25"/>
  <c r="L16" i="25" s="1"/>
  <c r="H10" i="25"/>
  <c r="H54" i="25" s="1"/>
  <c r="J54" i="24"/>
  <c r="H47" i="24"/>
  <c r="L47" i="24" s="1"/>
  <c r="L41" i="24"/>
  <c r="I41" i="24"/>
  <c r="H41" i="24"/>
  <c r="H34" i="24"/>
  <c r="L34" i="24" s="1"/>
  <c r="H28" i="24"/>
  <c r="L28" i="24" s="1"/>
  <c r="L22" i="24"/>
  <c r="I22" i="24"/>
  <c r="H22" i="24"/>
  <c r="H16" i="24"/>
  <c r="L16" i="24" s="1"/>
  <c r="H10" i="24"/>
  <c r="H54" i="24" s="1"/>
  <c r="J54" i="23"/>
  <c r="H47" i="23"/>
  <c r="L47" i="23" s="1"/>
  <c r="L41" i="23"/>
  <c r="I41" i="23"/>
  <c r="H41" i="23"/>
  <c r="H34" i="23"/>
  <c r="L34" i="23" s="1"/>
  <c r="H28" i="23"/>
  <c r="L28" i="23" s="1"/>
  <c r="L22" i="23"/>
  <c r="I22" i="23"/>
  <c r="H22" i="23"/>
  <c r="H16" i="23"/>
  <c r="L16" i="23" s="1"/>
  <c r="H10" i="23"/>
  <c r="H54" i="23" s="1"/>
  <c r="I10" i="37" l="1"/>
  <c r="I28" i="37"/>
  <c r="I47" i="37"/>
  <c r="I16" i="37"/>
  <c r="I34" i="37"/>
  <c r="I41" i="35"/>
  <c r="L22" i="35"/>
  <c r="H54" i="35"/>
  <c r="I22" i="36"/>
  <c r="I41" i="36"/>
  <c r="L10" i="36"/>
  <c r="I10" i="36"/>
  <c r="I47" i="36"/>
  <c r="H54" i="36"/>
  <c r="L16" i="36"/>
  <c r="I28" i="36"/>
  <c r="I34" i="36"/>
  <c r="I10" i="35"/>
  <c r="I28" i="35"/>
  <c r="I47" i="35"/>
  <c r="I16" i="35"/>
  <c r="I34" i="35"/>
  <c r="I10" i="34"/>
  <c r="I28" i="34"/>
  <c r="I47" i="34"/>
  <c r="I16" i="34"/>
  <c r="I34" i="34"/>
  <c r="I10" i="33"/>
  <c r="I28" i="33"/>
  <c r="I47" i="33"/>
  <c r="I16" i="33"/>
  <c r="I34" i="33"/>
  <c r="I22" i="32"/>
  <c r="I41" i="32"/>
  <c r="I10" i="32"/>
  <c r="I28" i="32"/>
  <c r="I47" i="32"/>
  <c r="I10" i="31"/>
  <c r="I28" i="31"/>
  <c r="I47" i="31"/>
  <c r="I16" i="31"/>
  <c r="I34" i="31"/>
  <c r="I22" i="30"/>
  <c r="I41" i="30"/>
  <c r="I10" i="30"/>
  <c r="I28" i="30"/>
  <c r="I47" i="30"/>
  <c r="I16" i="30"/>
  <c r="I34" i="30"/>
  <c r="I28" i="29"/>
  <c r="L47" i="29"/>
  <c r="H54" i="29"/>
  <c r="I34" i="29"/>
  <c r="I16" i="29"/>
  <c r="I54" i="29" s="1"/>
  <c r="I22" i="28"/>
  <c r="I41" i="28"/>
  <c r="I10" i="28"/>
  <c r="I28" i="28"/>
  <c r="I47" i="28"/>
  <c r="I16" i="28"/>
  <c r="I34" i="28"/>
  <c r="I22" i="26"/>
  <c r="I41" i="26"/>
  <c r="I10" i="26"/>
  <c r="I28" i="26"/>
  <c r="I47" i="26"/>
  <c r="I16" i="26"/>
  <c r="I34" i="26"/>
  <c r="I10" i="27"/>
  <c r="I28" i="27"/>
  <c r="I47" i="27"/>
  <c r="I16" i="27"/>
  <c r="I34" i="27"/>
  <c r="I22" i="25"/>
  <c r="I41" i="25"/>
  <c r="I10" i="25"/>
  <c r="I28" i="25"/>
  <c r="I47" i="25"/>
  <c r="I16" i="25"/>
  <c r="I34" i="25"/>
  <c r="I28" i="24"/>
  <c r="I16" i="24"/>
  <c r="I10" i="24"/>
  <c r="I47" i="24"/>
  <c r="I34" i="24"/>
  <c r="I10" i="23"/>
  <c r="I28" i="23"/>
  <c r="I47" i="23"/>
  <c r="I16" i="23"/>
  <c r="I34" i="23"/>
  <c r="K54" i="37" l="1"/>
  <c r="L10" i="37"/>
  <c r="L54" i="37" s="1"/>
  <c r="I54" i="37"/>
  <c r="I54" i="36"/>
  <c r="K54" i="36"/>
  <c r="L54" i="36"/>
  <c r="K54" i="35"/>
  <c r="L10" i="35"/>
  <c r="L54" i="35" s="1"/>
  <c r="I54" i="35"/>
  <c r="K54" i="34"/>
  <c r="L10" i="34"/>
  <c r="L54" i="34" s="1"/>
  <c r="I54" i="34"/>
  <c r="K54" i="33"/>
  <c r="L10" i="33"/>
  <c r="L54" i="33" s="1"/>
  <c r="I54" i="33"/>
  <c r="K54" i="32"/>
  <c r="L10" i="32"/>
  <c r="L54" i="32" s="1"/>
  <c r="I54" i="32"/>
  <c r="I54" i="31"/>
  <c r="K54" i="31"/>
  <c r="L10" i="31"/>
  <c r="L54" i="31" s="1"/>
  <c r="L10" i="30"/>
  <c r="L54" i="30" s="1"/>
  <c r="K54" i="30"/>
  <c r="I54" i="30"/>
  <c r="K54" i="29"/>
  <c r="L10" i="29"/>
  <c r="L54" i="29" s="1"/>
  <c r="L10" i="28"/>
  <c r="L54" i="28" s="1"/>
  <c r="K54" i="28"/>
  <c r="I54" i="28"/>
  <c r="K54" i="26"/>
  <c r="L10" i="26"/>
  <c r="L54" i="26" s="1"/>
  <c r="I54" i="26"/>
  <c r="K54" i="27"/>
  <c r="L10" i="27"/>
  <c r="L54" i="27" s="1"/>
  <c r="I54" i="27"/>
  <c r="L10" i="25"/>
  <c r="L54" i="25" s="1"/>
  <c r="K54" i="25"/>
  <c r="I54" i="25"/>
  <c r="I54" i="24"/>
  <c r="K54" i="24"/>
  <c r="L10" i="24"/>
  <c r="L54" i="24" s="1"/>
  <c r="K54" i="23"/>
  <c r="L10" i="23"/>
  <c r="L54" i="23" s="1"/>
  <c r="I54" i="23"/>
  <c r="J54" i="22" l="1"/>
  <c r="H47" i="22"/>
  <c r="I47" i="22" s="1"/>
  <c r="H41" i="22"/>
  <c r="L41" i="22" s="1"/>
  <c r="H34" i="22"/>
  <c r="L34" i="22" s="1"/>
  <c r="H28" i="22"/>
  <c r="I28" i="22" s="1"/>
  <c r="H22" i="22"/>
  <c r="L22" i="22" s="1"/>
  <c r="H16" i="22"/>
  <c r="H10" i="22"/>
  <c r="I10" i="22" s="1"/>
  <c r="J54" i="17"/>
  <c r="H47" i="17"/>
  <c r="L47" i="17" s="1"/>
  <c r="H41" i="17"/>
  <c r="L41" i="17" s="1"/>
  <c r="H34" i="17"/>
  <c r="L34" i="17" s="1"/>
  <c r="H28" i="17"/>
  <c r="L28" i="17" s="1"/>
  <c r="H22" i="17"/>
  <c r="L22" i="17" s="1"/>
  <c r="H16" i="17"/>
  <c r="L16" i="17" s="1"/>
  <c r="H10" i="17"/>
  <c r="J54" i="16"/>
  <c r="H47" i="16"/>
  <c r="L47" i="16" s="1"/>
  <c r="L41" i="16"/>
  <c r="I41" i="16"/>
  <c r="H41" i="16"/>
  <c r="H34" i="16"/>
  <c r="L34" i="16" s="1"/>
  <c r="H28" i="16"/>
  <c r="L28" i="16" s="1"/>
  <c r="L22" i="16"/>
  <c r="I22" i="16"/>
  <c r="H22" i="16"/>
  <c r="H16" i="16"/>
  <c r="L16" i="16" s="1"/>
  <c r="H10" i="16"/>
  <c r="H54" i="16" s="1"/>
  <c r="J54" i="15"/>
  <c r="H47" i="15"/>
  <c r="L47" i="15" s="1"/>
  <c r="H41" i="15"/>
  <c r="L41" i="15" s="1"/>
  <c r="H34" i="15"/>
  <c r="L34" i="15" s="1"/>
  <c r="H28" i="15"/>
  <c r="L28" i="15" s="1"/>
  <c r="H22" i="15"/>
  <c r="L22" i="15" s="1"/>
  <c r="H16" i="15"/>
  <c r="L16" i="15" s="1"/>
  <c r="H10" i="15"/>
  <c r="H54" i="15" s="1"/>
  <c r="J54" i="14"/>
  <c r="H47" i="14"/>
  <c r="L47" i="14" s="1"/>
  <c r="H41" i="14"/>
  <c r="L41" i="14" s="1"/>
  <c r="H34" i="14"/>
  <c r="L34" i="14" s="1"/>
  <c r="H28" i="14"/>
  <c r="L28" i="14" s="1"/>
  <c r="H22" i="14"/>
  <c r="L22" i="14" s="1"/>
  <c r="H16" i="14"/>
  <c r="L16" i="14" s="1"/>
  <c r="H10" i="14"/>
  <c r="H54" i="14" s="1"/>
  <c r="J54" i="13"/>
  <c r="H47" i="13"/>
  <c r="L47" i="13" s="1"/>
  <c r="H41" i="13"/>
  <c r="L41" i="13" s="1"/>
  <c r="H34" i="13"/>
  <c r="I34" i="13" s="1"/>
  <c r="H28" i="13"/>
  <c r="L28" i="13" s="1"/>
  <c r="H22" i="13"/>
  <c r="L22" i="13" s="1"/>
  <c r="H16" i="13"/>
  <c r="I16" i="13" s="1"/>
  <c r="H10" i="13"/>
  <c r="H54" i="13" s="1"/>
  <c r="H47" i="12"/>
  <c r="H41" i="12"/>
  <c r="H34" i="12"/>
  <c r="H28" i="12"/>
  <c r="H22" i="12"/>
  <c r="H16" i="12"/>
  <c r="H10" i="12"/>
  <c r="H54" i="17" l="1"/>
  <c r="L28" i="22"/>
  <c r="L10" i="22"/>
  <c r="L47" i="22"/>
  <c r="H54" i="22"/>
  <c r="I16" i="22"/>
  <c r="I34" i="22"/>
  <c r="L16" i="22"/>
  <c r="I22" i="22"/>
  <c r="I41" i="22"/>
  <c r="I22" i="17"/>
  <c r="I41" i="17"/>
  <c r="I10" i="17"/>
  <c r="I28" i="17"/>
  <c r="I47" i="17"/>
  <c r="I16" i="17"/>
  <c r="I34" i="17"/>
  <c r="I10" i="16"/>
  <c r="I28" i="16"/>
  <c r="I47" i="16"/>
  <c r="I16" i="16"/>
  <c r="I34" i="16"/>
  <c r="I22" i="15"/>
  <c r="I41" i="15"/>
  <c r="I10" i="15"/>
  <c r="I28" i="15"/>
  <c r="I47" i="15"/>
  <c r="I16" i="15"/>
  <c r="I34" i="15"/>
  <c r="I22" i="14"/>
  <c r="I41" i="14"/>
  <c r="I10" i="14"/>
  <c r="I28" i="14"/>
  <c r="I47" i="14"/>
  <c r="I16" i="14"/>
  <c r="I34" i="14"/>
  <c r="L16" i="13"/>
  <c r="L34" i="13"/>
  <c r="I22" i="13"/>
  <c r="I41" i="13"/>
  <c r="I10" i="13"/>
  <c r="I28" i="13"/>
  <c r="I47" i="13"/>
  <c r="K54" i="22" l="1"/>
  <c r="L54" i="22"/>
  <c r="I54" i="22"/>
  <c r="K54" i="17"/>
  <c r="L10" i="17"/>
  <c r="L54" i="17" s="1"/>
  <c r="I54" i="17"/>
  <c r="K54" i="16"/>
  <c r="L10" i="16"/>
  <c r="L54" i="16" s="1"/>
  <c r="I54" i="16"/>
  <c r="K54" i="15"/>
  <c r="L10" i="15"/>
  <c r="L54" i="15" s="1"/>
  <c r="I54" i="15"/>
  <c r="K54" i="14"/>
  <c r="L10" i="14"/>
  <c r="L54" i="14" s="1"/>
  <c r="I54" i="14"/>
  <c r="I54" i="13"/>
  <c r="L10" i="13"/>
  <c r="L54" i="13" s="1"/>
  <c r="K54" i="13"/>
  <c r="J54" i="12" l="1"/>
  <c r="L47" i="12"/>
  <c r="I47" i="12"/>
  <c r="L41" i="12"/>
  <c r="L34" i="12"/>
  <c r="I34" i="12"/>
  <c r="L28" i="12"/>
  <c r="I28" i="12"/>
  <c r="L22" i="12"/>
  <c r="I22" i="12"/>
  <c r="L16" i="12"/>
  <c r="I16" i="12"/>
  <c r="I10" i="12"/>
  <c r="H54" i="12" l="1"/>
  <c r="I41" i="12"/>
  <c r="I54" i="12" s="1"/>
  <c r="K54" i="12"/>
  <c r="L10" i="12"/>
  <c r="L54" i="12" s="1"/>
</calcChain>
</file>

<file path=xl/sharedStrings.xml><?xml version="1.0" encoding="utf-8"?>
<sst xmlns="http://schemas.openxmlformats.org/spreadsheetml/2006/main" count="2222" uniqueCount="102">
  <si>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</si>
  <si>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</si>
  <si>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</si>
  <si>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</si>
  <si>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</si>
  <si>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</si>
  <si>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</si>
  <si>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</si>
  <si>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</si>
  <si>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</si>
  <si>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</si>
  <si>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</si>
  <si>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</si>
  <si>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</si>
  <si>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UTS</t>
  </si>
  <si>
    <t>presentasi</t>
  </si>
  <si>
    <t>keaktifan</t>
  </si>
  <si>
    <t>sikap</t>
  </si>
  <si>
    <t>UAS</t>
  </si>
  <si>
    <t>JUMLAH</t>
  </si>
  <si>
    <t>NILAI HURUF</t>
  </si>
  <si>
    <t>Kriteria PAP :</t>
  </si>
  <si>
    <t>A</t>
  </si>
  <si>
    <t>Tugas</t>
  </si>
  <si>
    <t>PRODI ELEKTRO FT UNIVERSITAS PAKUAN</t>
  </si>
  <si>
    <t>SEMESTER GANJIL TAHUN AJAR 2023/2024</t>
  </si>
  <si>
    <t>2,3,5,6</t>
  </si>
  <si>
    <t>C2</t>
  </si>
  <si>
    <t>C3</t>
  </si>
  <si>
    <t>PORTOFOLIO PERKEMBANGAN KEMAMPUAN MATA KULIAH INTERNET OF THINGS</t>
  </si>
  <si>
    <t>9-14</t>
  </si>
  <si>
    <t>3 - 6</t>
  </si>
  <si>
    <t>C5</t>
  </si>
  <si>
    <t>Nama :M. Fadhil Toha</t>
  </si>
  <si>
    <t>NPM :'054120001</t>
  </si>
  <si>
    <t>Nama :Gilang Oktavianto</t>
  </si>
  <si>
    <t>NPM :  054120003</t>
  </si>
  <si>
    <t>Nama :Zhariif Ammar F.</t>
  </si>
  <si>
    <t>NPM : 054120005</t>
  </si>
  <si>
    <t>Nama : Fikri S. Nursani</t>
  </si>
  <si>
    <t>NPM : 054120006</t>
  </si>
  <si>
    <t>Nama : Vebrian Dwi Y</t>
  </si>
  <si>
    <t>NPM : 054120007</t>
  </si>
  <si>
    <t>Nama : Alfrieandi</t>
  </si>
  <si>
    <t>NPM : 054120008</t>
  </si>
  <si>
    <t>Nama : Renaldi</t>
  </si>
  <si>
    <t>NPM : 054120017</t>
  </si>
  <si>
    <t>Nama : Idrus Yusep</t>
  </si>
  <si>
    <t>NPM : 054120019</t>
  </si>
  <si>
    <t>Nama : M. Fadilah Rafichandra</t>
  </si>
  <si>
    <t>NPM : 054120020</t>
  </si>
  <si>
    <t>Nama : Alfiansyah</t>
  </si>
  <si>
    <t>NPM : 054120021</t>
  </si>
  <si>
    <t>NPM : 054120024</t>
  </si>
  <si>
    <t>Nama : Yudi Prayoga</t>
  </si>
  <si>
    <t>Nama : Budi Hikmat S</t>
  </si>
  <si>
    <t>NPM : 054120028</t>
  </si>
  <si>
    <t>Nama : Fatkhul Maarif</t>
  </si>
  <si>
    <t>NPM : '054120029</t>
  </si>
  <si>
    <t>Nama : Josua Leonardo</t>
  </si>
  <si>
    <t>NPM : '054120031</t>
  </si>
  <si>
    <t>Nama : Yoga Trisetyawan</t>
  </si>
  <si>
    <t>NPM : '054120032</t>
  </si>
  <si>
    <t>Nama : Ahmad Andreansyah</t>
  </si>
  <si>
    <t>NPM : '054120033</t>
  </si>
  <si>
    <t>Nama : Chairinaufal Salasa</t>
  </si>
  <si>
    <t>NPM : '054120035</t>
  </si>
  <si>
    <t>Nama :Daffa Fauji</t>
  </si>
  <si>
    <t>NPM : '054120036</t>
  </si>
  <si>
    <t>Nama :Arby Armansyah</t>
  </si>
  <si>
    <t>NPM : '054120037</t>
  </si>
  <si>
    <t>Nama :Nurul Izzah Hasanah</t>
  </si>
  <si>
    <t>NPM : '054120039</t>
  </si>
  <si>
    <t>Nama :Adam M. Ali</t>
  </si>
  <si>
    <t>NPM : 054120046</t>
  </si>
  <si>
    <t>Nama :La Ode Arba Y.</t>
  </si>
  <si>
    <t>NPM : 054120048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</si>
  <si>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</si>
  <si>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</si>
  <si>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</si>
  <si>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</si>
  <si>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</si>
  <si>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</si>
  <si>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</si>
  <si>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</si>
  <si>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</si>
  <si>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</si>
  <si>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</si>
  <si>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</si>
  <si>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</si>
  <si>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</si>
  <si>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</si>
  <si>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</si>
  <si>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</si>
  <si>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</si>
  <si>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</si>
  <si>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</si>
  <si>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</si>
  <si>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</si>
  <si>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</si>
  <si>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A-</t>
  </si>
  <si>
    <t>B+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</si>
</sst>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68"/>
  <sheetViews>
    <sheetView topLeftCell="B46" workbookViewId="0">
      <selection activeCell="A62" sqref="A62"/>
    </sheetView>
  </sheetViews>
  <sheetFormatPr defaultRowHeight="14.5" x14ac:dyDescent="0.35"/>
  <cols>
    <col min="5" max="5" width="11.90625" customWidth="1"/>
    <col min="6" max="6" width="12.36328125" customWidth="1"/>
    <col min="7" max="7" width="13.90625" customWidth="1"/>
    <col min="8" max="8" width="12.54296875" customWidth="1"/>
    <col min="9" max="9" width="13.54296875" customWidth="1"/>
    <col min="10" max="10" width="12.7265625" customWidth="1"/>
    <col min="11" max="11" width="13.81640625" customWidth="1"/>
    <col min="12" max="12" width="15.54296875" customWidth="1"/>
    <col min="13" max="13" width="41.54296875" customWidth="1"/>
  </cols>
  <sheetData>
    <row r="1" spans="1:15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x14ac:dyDescent="0.35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x14ac:dyDescent="0.35">
      <c r="A3" s="18" t="s">
        <v>34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"/>
      <c r="O4" s="1"/>
    </row>
    <row r="5" spans="1:15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</row>
    <row r="6" spans="1:15" x14ac:dyDescent="0.35">
      <c r="A6" s="15"/>
      <c r="G6" s="15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(G10*J10)+(G11*J11)+(G12*J12)+(G13*J13)+(G14*J14)</f>
        <v>1152</v>
      </c>
      <c r="L10" s="24">
        <f>K10/100</f>
        <v>11.52</v>
      </c>
      <c r="M10" s="25"/>
    </row>
    <row r="11" spans="1:15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88</v>
      </c>
      <c r="K11" s="23"/>
      <c r="L11" s="24"/>
      <c r="M11" s="25"/>
    </row>
    <row r="12" spans="1:15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5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5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5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5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6">
        <f>(G16*J16)+(G17*J17)+(G18*J18)+(G19*J19)+(G20*J20)</f>
        <v>1152</v>
      </c>
      <c r="L16" s="30">
        <f>K16/100</f>
        <v>11.52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88</v>
      </c>
      <c r="K17" s="27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7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7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7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8"/>
      <c r="L21" s="30"/>
      <c r="M21" s="25"/>
    </row>
    <row r="22" spans="1:13" ht="14.5" customHeight="1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6">
        <f t="shared" ref="K22" si="0">(G22*J22)+(G23*J23)+(G24*J24)+(G25*J25)+(G26*J26)</f>
        <v>1152</v>
      </c>
      <c r="L22" s="29">
        <f>K22/100</f>
        <v>11.52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88</v>
      </c>
      <c r="K23" s="27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7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7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7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8"/>
      <c r="L27" s="29"/>
      <c r="M27" s="25"/>
    </row>
    <row r="28" spans="1:13" ht="14.5" customHeight="1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6">
        <f t="shared" ref="K28" si="1">(G28*J28)+(G29*J29)+(G30*J30)+(G31*J31)+(G32*J32)</f>
        <v>968</v>
      </c>
      <c r="L28" s="29">
        <f>K28/100</f>
        <v>9.68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88</v>
      </c>
      <c r="K29" s="27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7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7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7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8"/>
      <c r="L33" s="29"/>
      <c r="M33" s="25"/>
    </row>
    <row r="34" spans="1:13" ht="14.5" customHeight="1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6">
        <f>(G34*J34)+(G35*J35)+(G36*J36)+(G37*J37)+(G38*J38)</f>
        <v>968</v>
      </c>
      <c r="L34" s="29">
        <f>K34/100</f>
        <v>9.68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88</v>
      </c>
      <c r="K35" s="27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7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7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7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8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6">
        <f>(G41*J41)+(G42*J42)+(G43*J43)+(G44*J44)+(G45*J45)</f>
        <v>1604</v>
      </c>
      <c r="L41" s="24">
        <f>K41/100</f>
        <v>16.04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88</v>
      </c>
      <c r="K42" s="27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80</v>
      </c>
      <c r="K43" s="27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7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7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85</v>
      </c>
      <c r="K46" s="28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6">
        <f>(G47*J47)+(G48*J48)+(G49*J49)+(G50*J50)+(G51*J51)</f>
        <v>1395</v>
      </c>
      <c r="L47" s="24">
        <f>K47/100</f>
        <v>13.95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50</v>
      </c>
      <c r="K48" s="27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80</v>
      </c>
      <c r="K49" s="27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7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7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8">
        <v>85</v>
      </c>
      <c r="K52" s="28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2428</v>
      </c>
      <c r="K54" s="13">
        <f>SUM(K10:K52)</f>
        <v>8391</v>
      </c>
      <c r="L54" s="9">
        <f>SUM(L10:L52)</f>
        <v>83.910000000000011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A22:A27"/>
    <mergeCell ref="B22:B27"/>
    <mergeCell ref="C22:C27"/>
    <mergeCell ref="D22:D27"/>
    <mergeCell ref="E22:E27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10:H15"/>
    <mergeCell ref="I10:I15"/>
    <mergeCell ref="K10:K15"/>
    <mergeCell ref="L10:L15"/>
    <mergeCell ref="M22:M27"/>
    <mergeCell ref="H22:H27"/>
    <mergeCell ref="I22:I27"/>
    <mergeCell ref="K22:K27"/>
    <mergeCell ref="L22:L27"/>
    <mergeCell ref="M10:M15"/>
    <mergeCell ref="H16:H21"/>
    <mergeCell ref="I16:I21"/>
    <mergeCell ref="K16:K21"/>
    <mergeCell ref="L16:L21"/>
    <mergeCell ref="M16:M21"/>
    <mergeCell ref="A16:A21"/>
    <mergeCell ref="B16:B21"/>
    <mergeCell ref="C16:C21"/>
    <mergeCell ref="D16:D21"/>
    <mergeCell ref="E16:E21"/>
    <mergeCell ref="A10:A15"/>
    <mergeCell ref="B10:B15"/>
    <mergeCell ref="C10:C15"/>
    <mergeCell ref="D10:D15"/>
    <mergeCell ref="E10:E15"/>
    <mergeCell ref="M7:M8"/>
    <mergeCell ref="F7:G7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4283-FA30-4DE8-AF28-5C928DDBD510}">
  <dimension ref="A1:O68"/>
  <sheetViews>
    <sheetView topLeftCell="D46" workbookViewId="0">
      <selection activeCell="M60" sqref="M60"/>
    </sheetView>
  </sheetViews>
  <sheetFormatPr defaultRowHeight="14.5" x14ac:dyDescent="0.35"/>
  <cols>
    <col min="5" max="5" width="12.81640625" customWidth="1"/>
    <col min="6" max="6" width="11.90625" customWidth="1"/>
    <col min="7" max="7" width="16.90625" customWidth="1"/>
    <col min="8" max="8" width="13.1796875" customWidth="1"/>
    <col min="9" max="9" width="15" customWidth="1"/>
    <col min="10" max="10" width="14.36328125" customWidth="1"/>
    <col min="11" max="11" width="15.6328125" customWidth="1"/>
    <col min="12" max="12" width="14.08984375" customWidth="1"/>
    <col min="13" max="13" width="37.54296875" customWidth="1"/>
  </cols>
  <sheetData>
    <row r="1" spans="1:15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x14ac:dyDescent="0.35">
      <c r="A2" s="18" t="s">
        <v>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x14ac:dyDescent="0.35">
      <c r="A3" s="18" t="s">
        <v>36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"/>
      <c r="O4" s="1"/>
    </row>
    <row r="5" spans="1:15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</row>
    <row r="6" spans="1:15" x14ac:dyDescent="0.35">
      <c r="A6" s="15"/>
      <c r="G6" s="15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1148</v>
      </c>
      <c r="L10" s="24">
        <f>K10/100</f>
        <v>11.48</v>
      </c>
      <c r="M10" s="25"/>
    </row>
    <row r="11" spans="1:15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87</v>
      </c>
      <c r="K11" s="23"/>
      <c r="L11" s="24"/>
      <c r="M11" s="25"/>
    </row>
    <row r="12" spans="1:15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5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5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5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5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 t="shared" ref="K16" si="0">G16*J16+G17*J17+G18*J18+G19*J19+G20*J20</f>
        <v>1148</v>
      </c>
      <c r="L16" s="30">
        <f>K16/100</f>
        <v>11.48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87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ht="14.5" customHeight="1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 t="shared" ref="K22" si="1">G22*J22+G23*J23+G24*J24+G25*J25+G26*J26</f>
        <v>1148</v>
      </c>
      <c r="L22" s="29">
        <f>K22/100</f>
        <v>11.48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87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ht="14.5" customHeight="1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 t="shared" ref="K28" si="2">G28*J28+G29*J29+G30*J30+G31*J31+G32*J32</f>
        <v>967</v>
      </c>
      <c r="L28" s="29">
        <f>K28/100</f>
        <v>9.67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87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ht="14.5" customHeight="1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 t="shared" ref="K34" si="3">G34*J34+G35*J35+G36*J36+G37*J37+G38*J38</f>
        <v>967</v>
      </c>
      <c r="L34" s="29">
        <f>K34/100</f>
        <v>9.67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87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 t="shared" ref="K41:K47" si="4">G41*J41+G42*J42+G43*J43+G44*J44+G45*J45</f>
        <v>1598.5</v>
      </c>
      <c r="L41" s="24">
        <f>K41/100</f>
        <v>15.984999999999999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87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80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85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 t="shared" si="4"/>
        <v>1598.5</v>
      </c>
      <c r="L47" s="24">
        <f>K47/100</f>
        <v>15.984999999999999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87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80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85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2459</v>
      </c>
      <c r="K54" s="13">
        <f>SUM(K10:K52)</f>
        <v>8575</v>
      </c>
      <c r="L54" s="9">
        <f>SUM(L10:L52)</f>
        <v>85.75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A22:A27"/>
    <mergeCell ref="B22:B27"/>
    <mergeCell ref="C22:C27"/>
    <mergeCell ref="D22:D27"/>
    <mergeCell ref="E22:E27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10:H15"/>
    <mergeCell ref="I10:I15"/>
    <mergeCell ref="K10:K15"/>
    <mergeCell ref="L10:L15"/>
    <mergeCell ref="M22:M27"/>
    <mergeCell ref="H22:H27"/>
    <mergeCell ref="I22:I27"/>
    <mergeCell ref="K22:K27"/>
    <mergeCell ref="L22:L27"/>
    <mergeCell ref="M10:M15"/>
    <mergeCell ref="H16:H21"/>
    <mergeCell ref="I16:I21"/>
    <mergeCell ref="K16:K21"/>
    <mergeCell ref="L16:L21"/>
    <mergeCell ref="M16:M21"/>
    <mergeCell ref="A16:A21"/>
    <mergeCell ref="B16:B21"/>
    <mergeCell ref="C16:C21"/>
    <mergeCell ref="D16:D21"/>
    <mergeCell ref="E16:E21"/>
    <mergeCell ref="A10:A15"/>
    <mergeCell ref="B10:B15"/>
    <mergeCell ref="C10:C15"/>
    <mergeCell ref="D10:D15"/>
    <mergeCell ref="E10:E15"/>
    <mergeCell ref="M7:M8"/>
    <mergeCell ref="F7:G7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O68"/>
  <sheetViews>
    <sheetView topLeftCell="B54" workbookViewId="0">
      <selection activeCell="L68" sqref="L68"/>
    </sheetView>
  </sheetViews>
  <sheetFormatPr defaultRowHeight="14.5" x14ac:dyDescent="0.35"/>
  <cols>
    <col min="5" max="5" width="15.36328125" customWidth="1"/>
    <col min="7" max="7" width="17.81640625" customWidth="1"/>
    <col min="8" max="8" width="15.453125" customWidth="1"/>
    <col min="9" max="9" width="15.36328125" customWidth="1"/>
    <col min="10" max="10" width="14" customWidth="1"/>
    <col min="11" max="11" width="16.54296875" customWidth="1"/>
    <col min="12" max="12" width="13.1796875" customWidth="1"/>
    <col min="13" max="13" width="38.1796875" customWidth="1"/>
  </cols>
  <sheetData>
    <row r="1" spans="1:15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x14ac:dyDescent="0.35">
      <c r="A2" s="18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x14ac:dyDescent="0.35">
      <c r="A3" s="18" t="s">
        <v>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"/>
      <c r="O4" s="1"/>
    </row>
    <row r="5" spans="1:15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</row>
    <row r="6" spans="1:15" x14ac:dyDescent="0.35">
      <c r="A6" s="15"/>
      <c r="G6" s="15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1152</v>
      </c>
      <c r="L10" s="24">
        <f>K10/100</f>
        <v>11.52</v>
      </c>
      <c r="M10" s="25"/>
    </row>
    <row r="11" spans="1:15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88</v>
      </c>
      <c r="K11" s="23"/>
      <c r="L11" s="24"/>
      <c r="M11" s="25"/>
    </row>
    <row r="12" spans="1:15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5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5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5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5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 t="shared" ref="K16" si="0">G16*J16+G17*J17+G18*J18+G19*J19+G20*J20</f>
        <v>1152</v>
      </c>
      <c r="L16" s="30">
        <f>K16/100</f>
        <v>11.52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88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ht="14.5" customHeight="1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 t="shared" ref="K22" si="1">G22*J22+G23*J23+G24*J24+G25*J25+G26*J26</f>
        <v>1152</v>
      </c>
      <c r="L22" s="29">
        <f>K22/100</f>
        <v>11.52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88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ht="14.5" customHeight="1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 t="shared" ref="K28" si="2">G28*J28+G29*J29+G30*J30+G31*J31+G32*J32</f>
        <v>968</v>
      </c>
      <c r="L28" s="29">
        <f>K28/100</f>
        <v>9.68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88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ht="14.5" customHeight="1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 t="shared" ref="K34" si="3">G34*J34+G35*J35+G36*J36+G37*J37+G38*J38</f>
        <v>968</v>
      </c>
      <c r="L34" s="29">
        <f>K34/100</f>
        <v>9.68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88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 t="shared" ref="K41:K47" si="4">G41*J41+G42*J42+G43*J43+G44*J44+G45*J45</f>
        <v>1604</v>
      </c>
      <c r="L41" s="24">
        <f>K41/100</f>
        <v>16.04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88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80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 t="shared" si="4"/>
        <v>1604</v>
      </c>
      <c r="L47" s="24">
        <f>K47/100</f>
        <v>16.04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88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80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2446</v>
      </c>
      <c r="K54" s="13">
        <f>SUM(K10:K52)</f>
        <v>8600</v>
      </c>
      <c r="L54" s="9">
        <f>SUM(L10:L52)</f>
        <v>86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A22:A27"/>
    <mergeCell ref="B22:B27"/>
    <mergeCell ref="C22:C27"/>
    <mergeCell ref="D22:D27"/>
    <mergeCell ref="E22:E27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10:H15"/>
    <mergeCell ref="I10:I15"/>
    <mergeCell ref="K10:K15"/>
    <mergeCell ref="L10:L15"/>
    <mergeCell ref="M22:M27"/>
    <mergeCell ref="H22:H27"/>
    <mergeCell ref="I22:I27"/>
    <mergeCell ref="K22:K27"/>
    <mergeCell ref="L22:L27"/>
    <mergeCell ref="M10:M15"/>
    <mergeCell ref="H16:H21"/>
    <mergeCell ref="I16:I21"/>
    <mergeCell ref="K16:K21"/>
    <mergeCell ref="L16:L21"/>
    <mergeCell ref="M16:M21"/>
    <mergeCell ref="A16:A21"/>
    <mergeCell ref="B16:B21"/>
    <mergeCell ref="C16:C21"/>
    <mergeCell ref="D16:D21"/>
    <mergeCell ref="E16:E21"/>
    <mergeCell ref="A10:A15"/>
    <mergeCell ref="B10:B15"/>
    <mergeCell ref="C10:C15"/>
    <mergeCell ref="D10:D15"/>
    <mergeCell ref="E10:E15"/>
    <mergeCell ref="M7:M8"/>
    <mergeCell ref="F7:G7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O68"/>
  <sheetViews>
    <sheetView topLeftCell="B38" workbookViewId="0">
      <selection activeCell="J38" sqref="J38"/>
    </sheetView>
  </sheetViews>
  <sheetFormatPr defaultRowHeight="14.5" x14ac:dyDescent="0.35"/>
  <cols>
    <col min="5" max="5" width="12.453125" customWidth="1"/>
    <col min="6" max="6" width="13.90625" customWidth="1"/>
    <col min="7" max="7" width="15.6328125" customWidth="1"/>
    <col min="8" max="8" width="14.6328125" customWidth="1"/>
    <col min="9" max="9" width="13.54296875" customWidth="1"/>
    <col min="10" max="10" width="13.26953125" customWidth="1"/>
    <col min="11" max="11" width="14.81640625" customWidth="1"/>
    <col min="12" max="12" width="13.54296875" customWidth="1"/>
    <col min="13" max="13" width="51.453125" customWidth="1"/>
  </cols>
  <sheetData>
    <row r="1" spans="1:15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x14ac:dyDescent="0.35">
      <c r="A2" s="18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x14ac:dyDescent="0.35">
      <c r="A3" s="18" t="s">
        <v>40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x14ac:dyDescent="0.35">
      <c r="A4" s="18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"/>
      <c r="O4" s="1"/>
    </row>
    <row r="5" spans="1:15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</row>
    <row r="6" spans="1:15" x14ac:dyDescent="0.35">
      <c r="A6" s="15"/>
      <c r="G6" s="15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1160</v>
      </c>
      <c r="L10" s="24">
        <f>K10/100</f>
        <v>11.6</v>
      </c>
      <c r="M10" s="25"/>
    </row>
    <row r="11" spans="1:15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90</v>
      </c>
      <c r="K11" s="23"/>
      <c r="L11" s="24"/>
      <c r="M11" s="25"/>
    </row>
    <row r="12" spans="1:15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75</v>
      </c>
      <c r="K12" s="23"/>
      <c r="L12" s="24"/>
      <c r="M12" s="25"/>
    </row>
    <row r="13" spans="1:15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5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5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5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 t="shared" ref="K16" si="0">G16*J16+G17*J17+G18*J18+G19*J19+G20*J20</f>
        <v>1160</v>
      </c>
      <c r="L16" s="30">
        <f>K16/100</f>
        <v>11.6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90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75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ht="14.5" customHeight="1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 t="shared" ref="K22" si="1">G22*J22+G23*J23+G24*J24+G25*J25+G26*J26</f>
        <v>1160</v>
      </c>
      <c r="L22" s="29">
        <f>K22/100</f>
        <v>11.6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90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75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ht="14.5" customHeight="1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 t="shared" ref="K28" si="2">G28*J28+G29*J29+G30*J30+G31*J31+G32*J32</f>
        <v>970</v>
      </c>
      <c r="L28" s="29">
        <f>K28/100</f>
        <v>9.6999999999999993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90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75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ht="14.5" customHeight="1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 t="shared" ref="K34" si="3">G34*J34+G35*J35+G36*J36+G37*J37+G38*J38</f>
        <v>970</v>
      </c>
      <c r="L34" s="29">
        <f>K34/100</f>
        <v>9.6999999999999993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90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75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 t="shared" ref="K41" si="4">G41*J41+G42*J42+G43*J43+G44*J44+G45*J45</f>
        <v>1585</v>
      </c>
      <c r="L41" s="24">
        <f>K41/100</f>
        <v>15.85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90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 t="shared" ref="K47" si="5">G47*J47+G48*J48+G49*J49+G50*J50+G51*J51</f>
        <v>1585</v>
      </c>
      <c r="L47" s="24">
        <f>K47/100</f>
        <v>15.85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90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2825</v>
      </c>
      <c r="K54" s="13">
        <f>SUM(K10:K52)</f>
        <v>8590</v>
      </c>
      <c r="L54" s="9">
        <f>SUM(L10:L52)</f>
        <v>85.899999999999991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A22:A27"/>
    <mergeCell ref="B22:B27"/>
    <mergeCell ref="C22:C27"/>
    <mergeCell ref="D22:D27"/>
    <mergeCell ref="E22:E27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10:H15"/>
    <mergeCell ref="I10:I15"/>
    <mergeCell ref="K10:K15"/>
    <mergeCell ref="L10:L15"/>
    <mergeCell ref="M22:M27"/>
    <mergeCell ref="H22:H27"/>
    <mergeCell ref="I22:I27"/>
    <mergeCell ref="K22:K27"/>
    <mergeCell ref="L22:L27"/>
    <mergeCell ref="M10:M15"/>
    <mergeCell ref="H16:H21"/>
    <mergeCell ref="I16:I21"/>
    <mergeCell ref="K16:K21"/>
    <mergeCell ref="L16:L21"/>
    <mergeCell ref="M16:M21"/>
    <mergeCell ref="A16:A21"/>
    <mergeCell ref="B16:B21"/>
    <mergeCell ref="C16:C21"/>
    <mergeCell ref="D16:D21"/>
    <mergeCell ref="E16:E21"/>
    <mergeCell ref="A10:A15"/>
    <mergeCell ref="B10:B15"/>
    <mergeCell ref="C10:C15"/>
    <mergeCell ref="D10:D15"/>
    <mergeCell ref="E10:E15"/>
    <mergeCell ref="M7:M8"/>
    <mergeCell ref="F7:G7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O68"/>
  <sheetViews>
    <sheetView topLeftCell="B34" workbookViewId="0">
      <selection activeCell="L34" sqref="L34:L39"/>
    </sheetView>
  </sheetViews>
  <sheetFormatPr defaultRowHeight="14.5" x14ac:dyDescent="0.35"/>
  <cols>
    <col min="5" max="5" width="14.54296875" customWidth="1"/>
    <col min="6" max="7" width="13.08984375" customWidth="1"/>
    <col min="9" max="9" width="12.54296875" customWidth="1"/>
    <col min="10" max="10" width="13.36328125" customWidth="1"/>
    <col min="11" max="11" width="14" customWidth="1"/>
    <col min="12" max="12" width="12.453125" customWidth="1"/>
    <col min="13" max="13" width="41.08984375" customWidth="1"/>
  </cols>
  <sheetData>
    <row r="1" spans="1:15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x14ac:dyDescent="0.35">
      <c r="A2" s="18" t="s">
        <v>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x14ac:dyDescent="0.35">
      <c r="A3" s="18" t="s">
        <v>42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"/>
      <c r="O4" s="1"/>
    </row>
    <row r="5" spans="1:15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</row>
    <row r="6" spans="1:15" x14ac:dyDescent="0.35">
      <c r="A6" s="15"/>
      <c r="G6" s="15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1000</v>
      </c>
      <c r="L10" s="24">
        <f>K10/100</f>
        <v>10</v>
      </c>
      <c r="M10" s="25"/>
    </row>
    <row r="11" spans="1:15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50</v>
      </c>
      <c r="K11" s="23"/>
      <c r="L11" s="24"/>
      <c r="M11" s="25"/>
    </row>
    <row r="12" spans="1:15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75</v>
      </c>
      <c r="K12" s="23"/>
      <c r="L12" s="24"/>
      <c r="M12" s="25"/>
    </row>
    <row r="13" spans="1:15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5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5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5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 t="shared" ref="K16" si="0">G16*J16+G17*J17+G18*J18+G19*J19+G20*J20</f>
        <v>1000</v>
      </c>
      <c r="L16" s="30">
        <f>K16/100</f>
        <v>10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50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75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ht="14.5" customHeight="1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 t="shared" ref="K22" si="1">G22*J22+G23*J23+G24*J24+G25*J25+G26*J26</f>
        <v>1000</v>
      </c>
      <c r="L22" s="29">
        <f>K22/100</f>
        <v>10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50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75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ht="14.5" customHeight="1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 t="shared" ref="K28" si="2">G28*J28+G29*J29+G30*J30+G31*J31+G32*J32</f>
        <v>930</v>
      </c>
      <c r="L28" s="29">
        <f>K28/100</f>
        <v>9.3000000000000007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50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75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ht="14.5" customHeight="1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 t="shared" ref="K34" si="3">G34*J34+G35*J35+G36*J36+G37*J37+G38*J38</f>
        <v>930</v>
      </c>
      <c r="L34" s="29">
        <f>K34/100</f>
        <v>9.3000000000000007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50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75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 t="shared" ref="K41" si="4">G41*J41+G42*J42+G43*J43+G44*J44+G45*J45</f>
        <v>1365</v>
      </c>
      <c r="L41" s="24">
        <f>K41/100</f>
        <v>13.65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50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 t="shared" ref="K47" si="5">G47*J47+G48*J48+G49*J49+G50*J50+G51*J51</f>
        <v>1365</v>
      </c>
      <c r="L47" s="24">
        <f>K47/100</f>
        <v>13.65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50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2545</v>
      </c>
      <c r="K54" s="13">
        <f>SUM(K10:K52)</f>
        <v>7590</v>
      </c>
      <c r="L54" s="9">
        <f>SUM(L10:L52)</f>
        <v>75.899999999999991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100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A22:A27"/>
    <mergeCell ref="B22:B27"/>
    <mergeCell ref="C22:C27"/>
    <mergeCell ref="D22:D27"/>
    <mergeCell ref="E22:E27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10:H15"/>
    <mergeCell ref="I10:I15"/>
    <mergeCell ref="K10:K15"/>
    <mergeCell ref="L10:L15"/>
    <mergeCell ref="M22:M27"/>
    <mergeCell ref="H22:H27"/>
    <mergeCell ref="I22:I27"/>
    <mergeCell ref="K22:K27"/>
    <mergeCell ref="L22:L27"/>
    <mergeCell ref="M10:M15"/>
    <mergeCell ref="H16:H21"/>
    <mergeCell ref="I16:I21"/>
    <mergeCell ref="K16:K21"/>
    <mergeCell ref="L16:L21"/>
    <mergeCell ref="M16:M21"/>
    <mergeCell ref="A16:A21"/>
    <mergeCell ref="B16:B21"/>
    <mergeCell ref="C16:C21"/>
    <mergeCell ref="D16:D21"/>
    <mergeCell ref="E16:E21"/>
    <mergeCell ref="A10:A15"/>
    <mergeCell ref="B10:B15"/>
    <mergeCell ref="C10:C15"/>
    <mergeCell ref="D10:D15"/>
    <mergeCell ref="E10:E15"/>
    <mergeCell ref="M7:M8"/>
    <mergeCell ref="F7:G7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O68"/>
  <sheetViews>
    <sheetView topLeftCell="B22" workbookViewId="0">
      <selection activeCell="L22" sqref="L22:L27"/>
    </sheetView>
  </sheetViews>
  <sheetFormatPr defaultRowHeight="14.5" x14ac:dyDescent="0.35"/>
  <cols>
    <col min="5" max="5" width="16.36328125" customWidth="1"/>
    <col min="6" max="6" width="14.90625" customWidth="1"/>
    <col min="7" max="7" width="13.54296875" customWidth="1"/>
    <col min="8" max="8" width="14" customWidth="1"/>
    <col min="9" max="9" width="13.81640625" customWidth="1"/>
    <col min="10" max="10" width="15.36328125" customWidth="1"/>
    <col min="11" max="11" width="11.90625" customWidth="1"/>
    <col min="12" max="12" width="14.81640625" customWidth="1"/>
    <col min="13" max="13" width="45" customWidth="1"/>
  </cols>
  <sheetData>
    <row r="1" spans="1:15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x14ac:dyDescent="0.35">
      <c r="A2" s="18" t="s">
        <v>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x14ac:dyDescent="0.35">
      <c r="A3" s="18" t="s">
        <v>44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"/>
      <c r="O4" s="1"/>
    </row>
    <row r="5" spans="1:15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</row>
    <row r="6" spans="1:15" x14ac:dyDescent="0.35">
      <c r="A6" s="15"/>
      <c r="G6" s="15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  <c r="N7" s="4"/>
      <c r="O7" s="4"/>
    </row>
    <row r="8" spans="1:15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1164</v>
      </c>
      <c r="L10" s="24">
        <f>K10/100</f>
        <v>11.64</v>
      </c>
      <c r="M10" s="25"/>
    </row>
    <row r="11" spans="1:15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91</v>
      </c>
      <c r="K11" s="23"/>
      <c r="L11" s="24"/>
      <c r="M11" s="25"/>
    </row>
    <row r="12" spans="1:15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75</v>
      </c>
      <c r="K12" s="23"/>
      <c r="L12" s="24"/>
      <c r="M12" s="25"/>
    </row>
    <row r="13" spans="1:15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5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5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5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>G16*J16+G17*J17+G18*J18+G19*J19+G20*J20</f>
        <v>1164</v>
      </c>
      <c r="L16" s="30">
        <f>K16/100</f>
        <v>11.64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91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75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ht="14.5" customHeight="1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>G22*J22+G23*J23+G24*J24+G25*J25+G26*J26</f>
        <v>1164</v>
      </c>
      <c r="L22" s="29">
        <f>K22/100</f>
        <v>11.64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91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75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ht="14.5" customHeight="1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>G28*J28+G29*J29+G30*J30+G31*J31+G32*J32</f>
        <v>971</v>
      </c>
      <c r="L28" s="29">
        <f>K28/100</f>
        <v>9.7100000000000009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91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75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ht="14.5" customHeight="1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>G34*J34+G35*J35+G36*J36+G37*J37+G38*J38</f>
        <v>971</v>
      </c>
      <c r="L34" s="29">
        <f>K34/100</f>
        <v>9.7100000000000009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91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75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1590.5</v>
      </c>
      <c r="L41" s="24">
        <f>K41/100</f>
        <v>15.904999999999999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91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80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1590.5</v>
      </c>
      <c r="L47" s="24">
        <f>K47/100</f>
        <v>15.904999999999999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91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80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2842</v>
      </c>
      <c r="K54" s="13">
        <f>SUM(K10:K52)</f>
        <v>8615</v>
      </c>
      <c r="L54" s="9">
        <f>SUM(L10:L52)</f>
        <v>86.15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A22:A27"/>
    <mergeCell ref="B22:B27"/>
    <mergeCell ref="C22:C27"/>
    <mergeCell ref="D22:D27"/>
    <mergeCell ref="E22:E27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10:H15"/>
    <mergeCell ref="I10:I15"/>
    <mergeCell ref="K10:K15"/>
    <mergeCell ref="L10:L15"/>
    <mergeCell ref="M22:M27"/>
    <mergeCell ref="H22:H27"/>
    <mergeCell ref="I22:I27"/>
    <mergeCell ref="K22:K27"/>
    <mergeCell ref="L22:L27"/>
    <mergeCell ref="M10:M15"/>
    <mergeCell ref="H16:H21"/>
    <mergeCell ref="I16:I21"/>
    <mergeCell ref="K16:K21"/>
    <mergeCell ref="L16:L21"/>
    <mergeCell ref="M16:M21"/>
    <mergeCell ref="A16:A21"/>
    <mergeCell ref="B16:B21"/>
    <mergeCell ref="C16:C21"/>
    <mergeCell ref="D16:D21"/>
    <mergeCell ref="E16:E21"/>
    <mergeCell ref="A10:A15"/>
    <mergeCell ref="B10:B15"/>
    <mergeCell ref="C10:C15"/>
    <mergeCell ref="D10:D15"/>
    <mergeCell ref="E10:E15"/>
    <mergeCell ref="M7:M8"/>
    <mergeCell ref="F7:G7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O68"/>
  <sheetViews>
    <sheetView topLeftCell="B40" workbookViewId="0">
      <selection activeCell="B40" sqref="B40:M40"/>
    </sheetView>
  </sheetViews>
  <sheetFormatPr defaultRowHeight="14.5" x14ac:dyDescent="0.35"/>
  <cols>
    <col min="5" max="5" width="14.36328125" customWidth="1"/>
    <col min="6" max="6" width="14.08984375" customWidth="1"/>
    <col min="7" max="7" width="15" customWidth="1"/>
    <col min="8" max="8" width="12.6328125" customWidth="1"/>
    <col min="9" max="9" width="13.453125" customWidth="1"/>
    <col min="10" max="10" width="15.453125" customWidth="1"/>
    <col min="11" max="11" width="12.453125" customWidth="1"/>
    <col min="12" max="12" width="11.81640625" customWidth="1"/>
    <col min="13" max="13" width="34.54296875" customWidth="1"/>
  </cols>
  <sheetData>
    <row r="1" spans="1:15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x14ac:dyDescent="0.35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x14ac:dyDescent="0.35">
      <c r="A3" s="18" t="s">
        <v>46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"/>
      <c r="O4" s="1"/>
    </row>
    <row r="5" spans="1:15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</row>
    <row r="6" spans="1:15" x14ac:dyDescent="0.35">
      <c r="A6" s="15"/>
      <c r="G6" s="15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60</v>
      </c>
      <c r="K10" s="23">
        <f>G10*J10+G11*J11+G12*J12+G13*J13+G14*J14</f>
        <v>956.68000000000006</v>
      </c>
      <c r="L10" s="24">
        <f>K10/100</f>
        <v>9.5668000000000006</v>
      </c>
      <c r="M10" s="25"/>
    </row>
    <row r="11" spans="1:15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76.67</v>
      </c>
      <c r="K11" s="23"/>
      <c r="L11" s="24"/>
      <c r="M11" s="25"/>
    </row>
    <row r="12" spans="1:15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85</v>
      </c>
      <c r="K12" s="23"/>
      <c r="L12" s="24"/>
      <c r="M12" s="25"/>
    </row>
    <row r="13" spans="1:15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85</v>
      </c>
      <c r="K13" s="23"/>
      <c r="L13" s="24"/>
      <c r="M13" s="25"/>
    </row>
    <row r="14" spans="1:15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85</v>
      </c>
      <c r="K14" s="23"/>
      <c r="L14" s="24"/>
      <c r="M14" s="25"/>
    </row>
    <row r="15" spans="1:15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5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60</v>
      </c>
      <c r="K16" s="23">
        <f>G16*J16+G17*J17+G18*J18+G19*J19+G20*J20</f>
        <v>956.68000000000006</v>
      </c>
      <c r="L16" s="30">
        <f>K16/100</f>
        <v>9.5668000000000006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76.67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85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85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85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ht="14.5" customHeight="1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60</v>
      </c>
      <c r="K22" s="23">
        <f>G22*J22+G23*J23+G24*J24+G25*J25+G26*J26</f>
        <v>956.68000000000006</v>
      </c>
      <c r="L22" s="29">
        <f>K22/100</f>
        <v>9.5668000000000006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76.67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85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85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85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ht="14.5" customHeight="1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60</v>
      </c>
      <c r="K28" s="23">
        <f>G28*J28+G29*J29+G30*J30+G31*J31+G32*J32</f>
        <v>811.67</v>
      </c>
      <c r="L28" s="29">
        <f>K28/100</f>
        <v>8.1166999999999998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76.67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85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85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85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ht="14.5" customHeight="1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60</v>
      </c>
      <c r="K34" s="23">
        <f>G34*J34+G35*J35+G36*J36+G37*J37+G38*J38</f>
        <v>811.67</v>
      </c>
      <c r="L34" s="29">
        <f>K34/100</f>
        <v>8.1166999999999998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76.67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85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85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85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1613.5</v>
      </c>
      <c r="L41" s="24">
        <f>K41/100</f>
        <v>16.135000000000002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77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85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85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85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65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1611.6849999999999</v>
      </c>
      <c r="L47" s="24">
        <f>K47/100</f>
        <v>16.116849999999999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76.67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85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85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85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8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2762.0200000000004</v>
      </c>
      <c r="K54" s="13">
        <f>SUM(K10:K52)</f>
        <v>7718.5650000000005</v>
      </c>
      <c r="L54" s="9">
        <f>SUM(L10:L52)</f>
        <v>77.18565000000001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A22:A27"/>
    <mergeCell ref="B22:B27"/>
    <mergeCell ref="C22:C27"/>
    <mergeCell ref="D22:D27"/>
    <mergeCell ref="E22:E27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10:H15"/>
    <mergeCell ref="I10:I15"/>
    <mergeCell ref="K10:K15"/>
    <mergeCell ref="L10:L15"/>
    <mergeCell ref="M22:M27"/>
    <mergeCell ref="H22:H27"/>
    <mergeCell ref="I22:I27"/>
    <mergeCell ref="K22:K27"/>
    <mergeCell ref="L22:L27"/>
    <mergeCell ref="M10:M15"/>
    <mergeCell ref="H16:H21"/>
    <mergeCell ref="I16:I21"/>
    <mergeCell ref="K16:K21"/>
    <mergeCell ref="L16:L21"/>
    <mergeCell ref="M16:M21"/>
    <mergeCell ref="A16:A21"/>
    <mergeCell ref="B16:B21"/>
    <mergeCell ref="C16:C21"/>
    <mergeCell ref="D16:D21"/>
    <mergeCell ref="E16:E21"/>
    <mergeCell ref="A10:A15"/>
    <mergeCell ref="B10:B15"/>
    <mergeCell ref="C10:C15"/>
    <mergeCell ref="D10:D15"/>
    <mergeCell ref="E10:E15"/>
    <mergeCell ref="M7:M8"/>
    <mergeCell ref="F7:G7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EBB96-8B30-4828-8CCF-D11F918D99B7}">
  <dimension ref="A1:O68"/>
  <sheetViews>
    <sheetView topLeftCell="A40" workbookViewId="0">
      <selection activeCell="L54" sqref="L54"/>
    </sheetView>
  </sheetViews>
  <sheetFormatPr defaultRowHeight="14.5" x14ac:dyDescent="0.35"/>
  <cols>
    <col min="5" max="5" width="15.453125" customWidth="1"/>
    <col min="6" max="6" width="12" customWidth="1"/>
    <col min="7" max="7" width="13" customWidth="1"/>
    <col min="10" max="10" width="15.26953125" customWidth="1"/>
    <col min="11" max="11" width="14.08984375" customWidth="1"/>
    <col min="12" max="12" width="13.36328125" customWidth="1"/>
    <col min="13" max="13" width="21.54296875" customWidth="1"/>
  </cols>
  <sheetData>
    <row r="1" spans="1:15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x14ac:dyDescent="0.35">
      <c r="A2" s="18" t="s">
        <v>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x14ac:dyDescent="0.35">
      <c r="A3" s="18" t="s">
        <v>48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"/>
      <c r="O4" s="1"/>
    </row>
    <row r="5" spans="1:15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"/>
      <c r="O5" s="1"/>
    </row>
    <row r="6" spans="1:15" x14ac:dyDescent="0.35">
      <c r="A6" s="15"/>
      <c r="G6" s="15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1000</v>
      </c>
      <c r="L10" s="24">
        <f>K10/100</f>
        <v>10</v>
      </c>
      <c r="M10" s="25"/>
    </row>
    <row r="11" spans="1:15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50</v>
      </c>
      <c r="K11" s="23"/>
      <c r="L11" s="24"/>
      <c r="M11" s="25"/>
    </row>
    <row r="12" spans="1:15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5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5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5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5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50</v>
      </c>
      <c r="K16" s="23">
        <f>G16*J16+G17*J17+G18*J18+G19*J19+G20*J20</f>
        <v>560</v>
      </c>
      <c r="L16" s="30">
        <f>K16/100</f>
        <v>5.6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0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ht="14.5" customHeight="1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>G22*J22+G23*J23+G24*J24+G25*J25+G26*J26</f>
        <v>1000</v>
      </c>
      <c r="L22" s="29">
        <f>K22/100</f>
        <v>10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50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ht="14.5" customHeight="1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>G28*J28+G29*J29+G30*J30+G31*J31+G32*J32</f>
        <v>930</v>
      </c>
      <c r="L28" s="29">
        <f>K28/100</f>
        <v>9.3000000000000007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50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ht="14.5" customHeight="1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>G34*J34+G35*J35+G36*J36+G37*J37+G38*J38</f>
        <v>930</v>
      </c>
      <c r="L34" s="29">
        <f>K34/100</f>
        <v>9.3000000000000007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50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1365</v>
      </c>
      <c r="L41" s="24">
        <f>K41/100</f>
        <v>13.65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50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80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1365</v>
      </c>
      <c r="L47" s="24">
        <f>K47/100</f>
        <v>13.65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50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80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ht="76.5" customHeight="1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2100</v>
      </c>
      <c r="K54" s="13">
        <f>SUM(K10:K52)</f>
        <v>7150</v>
      </c>
      <c r="L54" s="9">
        <f>SUM(L10:L52)</f>
        <v>71.5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100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DF604-8BD8-4988-9F10-0D13A0638FB7}">
  <dimension ref="A1:M68"/>
  <sheetViews>
    <sheetView topLeftCell="B40" workbookViewId="0">
      <selection activeCell="B40" sqref="B40:M40"/>
    </sheetView>
  </sheetViews>
  <sheetFormatPr defaultRowHeight="14.5" x14ac:dyDescent="0.35"/>
  <cols>
    <col min="5" max="5" width="15.6328125" customWidth="1"/>
    <col min="6" max="6" width="14.08984375" customWidth="1"/>
    <col min="7" max="7" width="14.7265625" customWidth="1"/>
    <col min="8" max="8" width="15.26953125" customWidth="1"/>
    <col min="9" max="9" width="15.81640625" customWidth="1"/>
    <col min="10" max="10" width="15.36328125" customWidth="1"/>
    <col min="11" max="11" width="21.1796875" customWidth="1"/>
    <col min="12" max="12" width="15" customWidth="1"/>
    <col min="13" max="13" width="21.2695312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50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70</v>
      </c>
      <c r="K10" s="23">
        <f>G10*J10+G11*J11+G12*J12+G13*J13+G14*J14</f>
        <v>1084</v>
      </c>
      <c r="L10" s="24">
        <f>K10/100</f>
        <v>10.84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91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70</v>
      </c>
      <c r="K16" s="23">
        <f t="shared" ref="K16" si="0">G16*J16+G17*J17+G18*J18+G19*J19+G20*J20</f>
        <v>1084</v>
      </c>
      <c r="L16" s="30">
        <f>K16/100</f>
        <v>10.84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91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70</v>
      </c>
      <c r="K22" s="23">
        <f t="shared" ref="K22" si="1">G22*J22+G23*J23+G24*J24+G25*J25+G26*J26</f>
        <v>1084</v>
      </c>
      <c r="L22" s="29">
        <f>K22/100</f>
        <v>10.84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91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70</v>
      </c>
      <c r="K28" s="23">
        <f t="shared" ref="K28" si="2">G28*J28+G29*J29+G30*J30+G31*J31+G32*J32</f>
        <v>891</v>
      </c>
      <c r="L28" s="29">
        <f>K28/100</f>
        <v>8.91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91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70</v>
      </c>
      <c r="K34" s="23">
        <f t="shared" ref="K34" si="3">G34*J34+G35*J35+G36*J36+G37*J37+G38*J38</f>
        <v>891</v>
      </c>
      <c r="L34" s="29">
        <f>K34/100</f>
        <v>8.91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91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 t="shared" ref="K41" si="4">G41*J41+G42*J42+G43*J43+G44*J44+G45*J45</f>
        <v>1590.5</v>
      </c>
      <c r="L41" s="24">
        <f>K41/100</f>
        <v>15.904999999999999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91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 t="shared" ref="K47" si="5">G47*J47+G48*J48+G49*J49+G50*J50+G51*J51</f>
        <v>1590.5</v>
      </c>
      <c r="L47" s="24">
        <f>K47/100</f>
        <v>15.904999999999999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91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2407</v>
      </c>
      <c r="K54" s="13">
        <f>SUM(K10:K52)</f>
        <v>8215</v>
      </c>
      <c r="L54" s="9">
        <f>SUM(L10:L52)</f>
        <v>82.149999999999991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C3149-029D-415C-91C7-8EAD4D27B1F6}">
  <dimension ref="A1:M68"/>
  <sheetViews>
    <sheetView topLeftCell="A45" workbookViewId="0">
      <selection activeCell="L56" sqref="L56"/>
    </sheetView>
  </sheetViews>
  <sheetFormatPr defaultRowHeight="14.5" x14ac:dyDescent="0.35"/>
  <cols>
    <col min="5" max="5" width="11.36328125" customWidth="1"/>
    <col min="10" max="10" width="14.1796875" customWidth="1"/>
    <col min="11" max="11" width="20.36328125" customWidth="1"/>
    <col min="12" max="12" width="14.54296875" customWidth="1"/>
    <col min="13" max="13" width="18.179687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52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70</v>
      </c>
      <c r="K10" s="23">
        <f>G10*J10+G11*J11+G12*J12+G13*J13+G14*J14</f>
        <v>915</v>
      </c>
      <c r="L10" s="24">
        <f>K10/100</f>
        <v>9.15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50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75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70</v>
      </c>
      <c r="K16" s="23">
        <f t="shared" ref="K16" si="0">G16*J16+G17*J17+G18*J18+G19*J19+G20*J20</f>
        <v>915</v>
      </c>
      <c r="L16" s="30">
        <f>K16/100</f>
        <v>9.15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50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75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70</v>
      </c>
      <c r="K22" s="23">
        <f t="shared" ref="K22" si="1">G22*J22+G23*J23+G24*J24+G25*J25+G26*J26</f>
        <v>915</v>
      </c>
      <c r="L22" s="29">
        <f>K22/100</f>
        <v>9.15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50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75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70</v>
      </c>
      <c r="K28" s="23">
        <f t="shared" ref="K28" si="2">G28*J28+G29*J29+G30*J30+G31*J31+G32*J32</f>
        <v>842.5</v>
      </c>
      <c r="L28" s="29">
        <f>K28/100</f>
        <v>8.4250000000000007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50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75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70</v>
      </c>
      <c r="K34" s="23">
        <f t="shared" ref="K34" si="3">G34*J34+G35*J35+G36*J36+G37*J37+G38*J38</f>
        <v>842.5</v>
      </c>
      <c r="L34" s="29">
        <f>K34/100</f>
        <v>8.4250000000000007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50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75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 t="shared" ref="K41" si="4">G41*J41+G42*J42+G43*J43+G44*J44+G45*J45</f>
        <v>1342.5</v>
      </c>
      <c r="L41" s="24">
        <f>K41/100</f>
        <v>13.425000000000001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50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75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 t="shared" ref="K47" si="5">G47*J47+G48*J48+G49*J49+G50*J50+G51*J51</f>
        <v>1342.5</v>
      </c>
      <c r="L47" s="24">
        <f>K47/100</f>
        <v>13.425000000000001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50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75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2085</v>
      </c>
      <c r="K54" s="13">
        <f>SUM(K10:K52)</f>
        <v>7115</v>
      </c>
      <c r="L54" s="9">
        <f>SUM(L10:L52)</f>
        <v>71.149999999999991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101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78C84-E8BB-48A1-A8AD-3D0D4005F9F7}">
  <dimension ref="A1:M68"/>
  <sheetViews>
    <sheetView topLeftCell="A47" workbookViewId="0">
      <selection activeCell="L56" sqref="L56"/>
    </sheetView>
  </sheetViews>
  <sheetFormatPr defaultRowHeight="14.5" x14ac:dyDescent="0.35"/>
  <cols>
    <col min="5" max="5" width="16.54296875" customWidth="1"/>
    <col min="6" max="6" width="11.36328125" customWidth="1"/>
    <col min="10" max="10" width="13.6328125" customWidth="1"/>
    <col min="11" max="11" width="14" customWidth="1"/>
    <col min="12" max="12" width="12.8164062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54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53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1148</v>
      </c>
      <c r="L10" s="24">
        <f>K10/100</f>
        <v>11.48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87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>G16*J16+G17*J17+G18*J18+G19*J19+G20*J20</f>
        <v>1148</v>
      </c>
      <c r="L16" s="30">
        <f>K16/100</f>
        <v>11.48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87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>G22*J22+G23*J23+G24*J24+G25*J25+G26*J26</f>
        <v>1148</v>
      </c>
      <c r="L22" s="29">
        <f>K22/100</f>
        <v>11.48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87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>G28*J28+G29*J29+G30*J30+G31*J31+G32*J32</f>
        <v>967</v>
      </c>
      <c r="L28" s="29">
        <f>K28/100</f>
        <v>9.67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87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>G34*J34+G35*J35+G36*J36+G37*J37+G38*J38</f>
        <v>967</v>
      </c>
      <c r="L34" s="29">
        <f>K34/100</f>
        <v>9.67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87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1568.5</v>
      </c>
      <c r="L41" s="24">
        <f>K41/100</f>
        <v>15.685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87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85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1568.5</v>
      </c>
      <c r="L47" s="24">
        <f>K47/100</f>
        <v>15.685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87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85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2449</v>
      </c>
      <c r="K54" s="13">
        <f>SUM(K10:K52)</f>
        <v>8515</v>
      </c>
      <c r="L54" s="9">
        <f>SUM(L10:L52)</f>
        <v>85.15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FA083-B22E-4D79-B70D-79625401783E}">
  <dimension ref="A1:M68"/>
  <sheetViews>
    <sheetView topLeftCell="A44" workbookViewId="0">
      <selection activeCell="I62" sqref="I62"/>
    </sheetView>
  </sheetViews>
  <sheetFormatPr defaultRowHeight="14.5" x14ac:dyDescent="0.35"/>
  <cols>
    <col min="5" max="5" width="16.36328125" customWidth="1"/>
    <col min="6" max="6" width="9.81640625" customWidth="1"/>
    <col min="7" max="7" width="11.6328125" customWidth="1"/>
    <col min="10" max="10" width="14.81640625" customWidth="1"/>
    <col min="11" max="11" width="14.7265625" customWidth="1"/>
    <col min="12" max="12" width="13.54296875" customWidth="1"/>
    <col min="13" max="13" width="17.9062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70</v>
      </c>
      <c r="K10" s="23">
        <f>G10*J10+G11*J11+G12*J12+G13*J13+G14*J14</f>
        <v>915</v>
      </c>
      <c r="L10" s="24">
        <f>K10/100</f>
        <v>9.15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50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75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70</v>
      </c>
      <c r="K16" s="23">
        <f>G16*J16+G17*J17+G18*J18+G19*J19+G20*J20</f>
        <v>915</v>
      </c>
      <c r="L16" s="30">
        <f>K16/100</f>
        <v>9.15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50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75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70</v>
      </c>
      <c r="K22" s="23">
        <f>G22*J22+G23*J23+G24*J24+G25*J25+G26*J26</f>
        <v>915</v>
      </c>
      <c r="L22" s="29">
        <f>K22/100</f>
        <v>9.15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50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75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70</v>
      </c>
      <c r="K28" s="23">
        <f>G28*J28+G29*J29+G30*J30+G31*J31+G32*J32</f>
        <v>842.5</v>
      </c>
      <c r="L28" s="29">
        <f>K28/100</f>
        <v>8.4250000000000007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50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75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70</v>
      </c>
      <c r="K34" s="23">
        <f>G34*J34+G35*J35+G36*J36+G37*J37+G38*J38</f>
        <v>842.5</v>
      </c>
      <c r="L34" s="29">
        <f>K34/100</f>
        <v>8.4250000000000007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50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75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1342.5</v>
      </c>
      <c r="L41" s="24">
        <f>K41/100</f>
        <v>13.425000000000001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50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75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70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1342.5</v>
      </c>
      <c r="L47" s="24">
        <f>K47/100</f>
        <v>13.425000000000001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50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75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70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2075</v>
      </c>
      <c r="K54" s="13">
        <f>SUM(K10:K52)</f>
        <v>7115</v>
      </c>
      <c r="L54" s="9">
        <f>SUM(L10:L52)</f>
        <v>71.149999999999991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101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FB29-C959-4016-9202-834B224C1BA8}">
  <dimension ref="A1:M68"/>
  <sheetViews>
    <sheetView topLeftCell="A41" workbookViewId="0">
      <selection activeCell="J41" sqref="J41"/>
    </sheetView>
  </sheetViews>
  <sheetFormatPr defaultRowHeight="14.5" x14ac:dyDescent="0.35"/>
  <cols>
    <col min="5" max="5" width="16.08984375" customWidth="1"/>
    <col min="6" max="6" width="10.90625" customWidth="1"/>
    <col min="10" max="10" width="15.6328125" customWidth="1"/>
    <col min="11" max="11" width="14.26953125" customWidth="1"/>
    <col min="12" max="12" width="13.6328125" customWidth="1"/>
    <col min="13" max="13" width="18.0898437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58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70</v>
      </c>
      <c r="K10" s="23">
        <f>G10*J10+G11*J11+G12*J12+G13*J13+G14*J14</f>
        <v>920</v>
      </c>
      <c r="L10" s="24">
        <f>K10/100</f>
        <v>9.1999999999999993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50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75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70</v>
      </c>
      <c r="K16" s="23">
        <f>G16*J16+G17*J17+G18*J18+G19*J19+G20*J20</f>
        <v>920</v>
      </c>
      <c r="L16" s="30">
        <f>K16/100</f>
        <v>9.1999999999999993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50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75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70</v>
      </c>
      <c r="K22" s="23">
        <f>G22*J22+G23*J23+G24*J24+G25*J25+G26*J26</f>
        <v>915</v>
      </c>
      <c r="L22" s="29">
        <f>K22/100</f>
        <v>9.15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50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75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70</v>
      </c>
      <c r="K28" s="23">
        <f>G28*J28+G29*J29+G30*J30+G31*J31+G32*J32</f>
        <v>842.5</v>
      </c>
      <c r="L28" s="29">
        <f>K28/100</f>
        <v>8.4250000000000007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50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75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70</v>
      </c>
      <c r="K34" s="23">
        <f>G34*J34+G35*J35+G36*J36+G37*J37+G38*J38</f>
        <v>842.5</v>
      </c>
      <c r="L34" s="29">
        <f>K34/100</f>
        <v>8.4250000000000007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50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75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1342.5</v>
      </c>
      <c r="L41" s="24">
        <f>K41/100</f>
        <v>13.425000000000001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50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75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1342.5</v>
      </c>
      <c r="L47" s="24">
        <f>K47/100</f>
        <v>13.425000000000001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50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75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2245</v>
      </c>
      <c r="K54" s="13">
        <f>SUM(K10:K52)</f>
        <v>7125</v>
      </c>
      <c r="L54" s="9">
        <f>SUM(L10:L52)</f>
        <v>71.249999999999986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101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55B67-4AE6-40F8-8462-AFFA542E1478}">
  <dimension ref="A1:M68"/>
  <sheetViews>
    <sheetView topLeftCell="A47" workbookViewId="0">
      <selection activeCell="L56" sqref="L56"/>
    </sheetView>
  </sheetViews>
  <sheetFormatPr defaultRowHeight="14.5" x14ac:dyDescent="0.35"/>
  <cols>
    <col min="5" max="5" width="15.08984375" customWidth="1"/>
    <col min="6" max="6" width="10.90625" customWidth="1"/>
    <col min="10" max="10" width="14.90625" customWidth="1"/>
    <col min="11" max="11" width="16.08984375" customWidth="1"/>
    <col min="12" max="12" width="14.36328125" customWidth="1"/>
    <col min="13" max="13" width="18.3632812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60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1160</v>
      </c>
      <c r="L10" s="24">
        <f>K10/100</f>
        <v>11.6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90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>G16*J16+G17*J17+G18*J18+G19*J19+G20*J20</f>
        <v>1160</v>
      </c>
      <c r="L16" s="30">
        <f>K16/100</f>
        <v>11.6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90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>G22*J22+G23*J23+G24*J24+G25*J25+G26*J26</f>
        <v>1160</v>
      </c>
      <c r="L22" s="29">
        <f>K22/100</f>
        <v>11.6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90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>G28*J28+G29*J29+G30*J30+G31*J31+G32*J32</f>
        <v>970</v>
      </c>
      <c r="L28" s="29">
        <f>K28/100</f>
        <v>9.6999999999999993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90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>G34*J34+G35*J35+G36*J36+G37*J37+G38*J38</f>
        <v>970</v>
      </c>
      <c r="L34" s="29">
        <f>K34/100</f>
        <v>9.6999999999999993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90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1585</v>
      </c>
      <c r="L41" s="24">
        <f>K41/100</f>
        <v>15.85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90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85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1585</v>
      </c>
      <c r="L47" s="24">
        <f>K47/100</f>
        <v>15.85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90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85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2470</v>
      </c>
      <c r="K54" s="13">
        <f>SUM(K10:K52)</f>
        <v>8590</v>
      </c>
      <c r="L54" s="9">
        <f>SUM(L10:L52)</f>
        <v>85.899999999999991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444A-6A1D-4EEA-ADDE-D6B76666FBC3}">
  <dimension ref="A1:M68"/>
  <sheetViews>
    <sheetView topLeftCell="A45" workbookViewId="0">
      <selection activeCell="L56" sqref="L56"/>
    </sheetView>
  </sheetViews>
  <sheetFormatPr defaultRowHeight="14.5" x14ac:dyDescent="0.35"/>
  <cols>
    <col min="5" max="5" width="13.6328125" customWidth="1"/>
    <col min="6" max="6" width="11" customWidth="1"/>
    <col min="9" max="9" width="9.1796875" customWidth="1"/>
    <col min="10" max="10" width="13.26953125" customWidth="1"/>
    <col min="11" max="11" width="15" customWidth="1"/>
    <col min="12" max="12" width="13.1796875" customWidth="1"/>
    <col min="13" max="13" width="19.8164062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62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1140</v>
      </c>
      <c r="L10" s="24">
        <f>K10/100</f>
        <v>11.4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85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>G16*J16+G17*J17+G18*J18+G19*J19+G20*J20</f>
        <v>1140</v>
      </c>
      <c r="L16" s="30">
        <f>K16/100</f>
        <v>11.4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85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>G22*J22+G23*J23+G24*J24+G25*J25+G26*J26</f>
        <v>1140</v>
      </c>
      <c r="L22" s="29">
        <f>K22/100</f>
        <v>11.4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85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>G28*J28+G29*J29+G30*J30+G31*J31+G32*J32</f>
        <v>965</v>
      </c>
      <c r="L28" s="29">
        <f>K28/100</f>
        <v>9.65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85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>G34*J34+G35*J35+G36*J36+G37*J37+G38*J38</f>
        <v>965</v>
      </c>
      <c r="L34" s="29">
        <f>K34/100</f>
        <v>9.65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85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1557.5</v>
      </c>
      <c r="L41" s="24">
        <f>K41/100</f>
        <v>15.574999999999999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85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85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1585</v>
      </c>
      <c r="L47" s="24">
        <f>K47/100</f>
        <v>15.85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90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85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2440</v>
      </c>
      <c r="K54" s="13">
        <f>SUM(K10:K52)</f>
        <v>8492.5</v>
      </c>
      <c r="L54" s="9">
        <f>SUM(L10:L52)</f>
        <v>84.924999999999997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88F5-D733-43B4-9C31-31827D892477}">
  <dimension ref="A1:M68"/>
  <sheetViews>
    <sheetView topLeftCell="A39" workbookViewId="0">
      <selection activeCell="L57" sqref="L57"/>
    </sheetView>
  </sheetViews>
  <sheetFormatPr defaultRowHeight="14.5" x14ac:dyDescent="0.35"/>
  <cols>
    <col min="5" max="5" width="13" customWidth="1"/>
    <col min="6" max="6" width="10.1796875" customWidth="1"/>
    <col min="10" max="10" width="15.453125" customWidth="1"/>
    <col min="11" max="11" width="14.26953125" customWidth="1"/>
    <col min="12" max="12" width="13.90625" customWidth="1"/>
    <col min="13" max="13" width="20.0898437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63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64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/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90</v>
      </c>
      <c r="K10" s="23">
        <f>G10*J10+G11*J11+G12*J12+G13*J13+G14*J14</f>
        <v>1240</v>
      </c>
      <c r="L10" s="24">
        <f>K10/100</f>
        <v>12.4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90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90</v>
      </c>
      <c r="K16" s="23">
        <f>G16*J16+G17*J17+G18*J18+G19*J19+G20*J20</f>
        <v>1240</v>
      </c>
      <c r="L16" s="30">
        <f>K16/100</f>
        <v>12.4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90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90</v>
      </c>
      <c r="K22" s="23">
        <f>G22*J22+G23*J23+G24*J24+G25*J25+G26*J26</f>
        <v>1240</v>
      </c>
      <c r="L22" s="29">
        <f>K22/100</f>
        <v>12.4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90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90</v>
      </c>
      <c r="K28" s="23">
        <f>G28*J28+G29*J29+G30*J30+G31*J31+G32*J32</f>
        <v>1050</v>
      </c>
      <c r="L28" s="29">
        <f>K28/100</f>
        <v>10.5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90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90</v>
      </c>
      <c r="K34" s="23">
        <f>G34*J34+G35*J35+G36*J36+G37*J37+G38*J38</f>
        <v>1050</v>
      </c>
      <c r="L34" s="29">
        <f>K34/100</f>
        <v>10.5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90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1585</v>
      </c>
      <c r="L41" s="24">
        <f>K41/100</f>
        <v>15.85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90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85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1585</v>
      </c>
      <c r="L47" s="24">
        <f>K47/100</f>
        <v>15.85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90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85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2520</v>
      </c>
      <c r="K54" s="13">
        <f>SUM(K10:K52)</f>
        <v>8990</v>
      </c>
      <c r="L54" s="9">
        <f>SUM(L10:L52)</f>
        <v>89.899999999999991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52ACE-38B2-4B72-8277-7664174CBB17}">
  <dimension ref="A1:M68"/>
  <sheetViews>
    <sheetView topLeftCell="A40" workbookViewId="0">
      <selection activeCell="K58" sqref="K58"/>
    </sheetView>
  </sheetViews>
  <sheetFormatPr defaultRowHeight="14.5" x14ac:dyDescent="0.35"/>
  <cols>
    <col min="5" max="5" width="13.54296875" customWidth="1"/>
    <col min="10" max="10" width="14.90625" customWidth="1"/>
    <col min="11" max="11" width="14.6328125" customWidth="1"/>
    <col min="12" max="12" width="12.54296875" customWidth="1"/>
    <col min="13" max="13" width="19.179687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66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70</v>
      </c>
      <c r="K10" s="23">
        <f>G10*J10+G11*J11+G12*J12+G13*J13+G14*J14</f>
        <v>1072</v>
      </c>
      <c r="L10" s="24">
        <f>K10/100</f>
        <v>10.72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88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70</v>
      </c>
      <c r="K16" s="23">
        <f>G16*J16+G17*J17+G18*J18+G19*J19+G20*J20</f>
        <v>1072</v>
      </c>
      <c r="L16" s="30">
        <f>K16/100</f>
        <v>10.72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88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70</v>
      </c>
      <c r="K22" s="23">
        <f>G22*J22+G23*J23+G24*J24+G25*J25+G26*J26</f>
        <v>1072</v>
      </c>
      <c r="L22" s="29">
        <f>K22/100</f>
        <v>10.72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88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70</v>
      </c>
      <c r="K28" s="23">
        <f>G28*J28+G29*J29+G30*J30+G31*J31+G32*J32</f>
        <v>888</v>
      </c>
      <c r="L28" s="29">
        <f>K28/100</f>
        <v>8.8800000000000008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88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70</v>
      </c>
      <c r="K34" s="23">
        <f>G34*J34+G35*J35+G36*J36+G37*J37+G38*J38</f>
        <v>888</v>
      </c>
      <c r="L34" s="29">
        <f>K34/100</f>
        <v>8.8800000000000008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88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1574</v>
      </c>
      <c r="L41" s="24">
        <f>K41/100</f>
        <v>15.74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88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1574</v>
      </c>
      <c r="L47" s="24">
        <f>K47/100</f>
        <v>15.74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88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2386</v>
      </c>
      <c r="K54" s="13">
        <f>SUM(K10:K52)</f>
        <v>8140</v>
      </c>
      <c r="L54" s="9">
        <f>SUM(L10:L52)</f>
        <v>81.400000000000006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F441B-F83F-4BF8-A865-ABD4DF097FB1}">
  <dimension ref="A1:M68"/>
  <sheetViews>
    <sheetView topLeftCell="A45" workbookViewId="0">
      <selection activeCell="L69" sqref="L69"/>
    </sheetView>
  </sheetViews>
  <sheetFormatPr defaultRowHeight="14.5" x14ac:dyDescent="0.35"/>
  <cols>
    <col min="5" max="5" width="11.90625" customWidth="1"/>
    <col min="10" max="10" width="14.54296875" customWidth="1"/>
    <col min="11" max="11" width="15.1796875" customWidth="1"/>
    <col min="12" max="12" width="13" customWidth="1"/>
    <col min="13" max="13" width="21.45312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68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1156</v>
      </c>
      <c r="L10" s="24">
        <f>K10/100</f>
        <v>11.56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89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>G16*J16+G17*J17+G18*J18+G19*J19+G20*J20</f>
        <v>1156</v>
      </c>
      <c r="L16" s="30">
        <f>K16/100</f>
        <v>11.56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89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>G22*J22+G23*J23+G24*J24+G25*J25+G26*J26</f>
        <v>1156</v>
      </c>
      <c r="L22" s="29">
        <f>K22/100</f>
        <v>11.56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89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>G28*J28+G29*J29+G30*J30+G31*J31+G32*J32</f>
        <v>969</v>
      </c>
      <c r="L28" s="29">
        <f>K28/100</f>
        <v>9.69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89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>G34*J34+G35*J35+G36*J36+G37*J37+G38*J38</f>
        <v>969</v>
      </c>
      <c r="L34" s="29">
        <f>K34/100</f>
        <v>9.69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89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1579.5</v>
      </c>
      <c r="L41" s="24">
        <f>K41/100</f>
        <v>15.795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89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1579.5</v>
      </c>
      <c r="L47" s="24">
        <f>K47/100</f>
        <v>15.795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89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2443</v>
      </c>
      <c r="K54" s="13">
        <f>SUM(K10:K52)</f>
        <v>8565</v>
      </c>
      <c r="L54" s="9">
        <f>SUM(L10:L52)</f>
        <v>85.649999999999991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2D3EA-9BE9-4EC2-965B-EF3742668053}">
  <dimension ref="A1:M68"/>
  <sheetViews>
    <sheetView topLeftCell="A31" workbookViewId="0">
      <selection activeCell="L65" sqref="L65"/>
    </sheetView>
  </sheetViews>
  <sheetFormatPr defaultRowHeight="14.5" x14ac:dyDescent="0.35"/>
  <cols>
    <col min="5" max="5" width="14" customWidth="1"/>
    <col min="10" max="10" width="14.36328125" customWidth="1"/>
    <col min="11" max="11" width="14.6328125" customWidth="1"/>
    <col min="12" max="12" width="11.6328125" customWidth="1"/>
    <col min="13" max="13" width="17.632812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70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1144</v>
      </c>
      <c r="L10" s="24">
        <f>K10/100</f>
        <v>11.44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86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>G16*J16+G17*J17+G18*J18+G19*J19+G20*J20</f>
        <v>1144</v>
      </c>
      <c r="L16" s="30">
        <f>K16/100</f>
        <v>11.44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86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>G22*J22+G23*J23+G24*J24+G25*J25+G26*J26</f>
        <v>1144</v>
      </c>
      <c r="L22" s="29">
        <f>K22/100</f>
        <v>11.44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86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>G28*J28+G29*J29+G30*J30+G31*J31+G32*J32</f>
        <v>966</v>
      </c>
      <c r="L28" s="29">
        <f>K28/100</f>
        <v>9.66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86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>G34*J34+G35*J35+G36*J36+G37*J37+G38*J38</f>
        <v>966</v>
      </c>
      <c r="L34" s="29">
        <f>K34/100</f>
        <v>9.66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86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1563</v>
      </c>
      <c r="L41" s="24">
        <f>K41/100</f>
        <v>15.63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86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75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75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1579.5</v>
      </c>
      <c r="L47" s="24">
        <f>K47/100</f>
        <v>15.795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89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75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75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2425</v>
      </c>
      <c r="K54" s="13">
        <f>SUM(K10:K52)</f>
        <v>8506.5</v>
      </c>
      <c r="L54" s="9">
        <f>SUM(L10:L52)</f>
        <v>85.064999999999998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FF77D-42A0-4C41-A5F5-87E5EB46E874}">
  <dimension ref="A1:M68"/>
  <sheetViews>
    <sheetView tabSelected="1" topLeftCell="A54" workbookViewId="0">
      <selection activeCell="A57" sqref="A57:XFD70"/>
    </sheetView>
  </sheetViews>
  <sheetFormatPr defaultRowHeight="14.5" x14ac:dyDescent="0.35"/>
  <cols>
    <col min="5" max="5" width="12.36328125" customWidth="1"/>
    <col min="10" max="10" width="14.81640625" customWidth="1"/>
    <col min="11" max="11" width="14.26953125" customWidth="1"/>
    <col min="12" max="12" width="13.90625" customWidth="1"/>
    <col min="13" max="13" width="18.5429687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72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1140</v>
      </c>
      <c r="L10" s="24">
        <f>K10/100</f>
        <v>11.4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85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>G16*J16+G17*J17+G18*J18+G19*J19+G20*J20</f>
        <v>1140</v>
      </c>
      <c r="L16" s="30">
        <f>K16/100</f>
        <v>11.4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85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>G22*J22+G23*J23+G24*J24+G25*J25+G26*J26</f>
        <v>1140</v>
      </c>
      <c r="L22" s="29">
        <f>K22/100</f>
        <v>11.4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85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>G28*J28+G29*J29+G30*J30+G31*J31+G32*J32</f>
        <v>965</v>
      </c>
      <c r="L28" s="29">
        <f>K28/100</f>
        <v>9.65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85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>G34*J34+G35*J35+G36*J36+G37*J37+G38*J38</f>
        <v>965</v>
      </c>
      <c r="L34" s="29">
        <f>K34/100</f>
        <v>9.65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85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1647.5</v>
      </c>
      <c r="L41" s="24">
        <f>K41/100</f>
        <v>16.475000000000001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85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90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80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1647.5</v>
      </c>
      <c r="L47" s="24">
        <f>K47/100</f>
        <v>16.475000000000001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85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90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80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2455</v>
      </c>
      <c r="K54" s="13">
        <f>SUM(K10:K52)</f>
        <v>8645</v>
      </c>
      <c r="L54" s="9">
        <f>SUM(L10:L52)</f>
        <v>86.449999999999989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EFF8-6C3C-492B-8F30-0CE8D939E583}">
  <dimension ref="A1:M68"/>
  <sheetViews>
    <sheetView topLeftCell="A38" workbookViewId="0">
      <selection activeCell="H56" sqref="H56"/>
    </sheetView>
  </sheetViews>
  <sheetFormatPr defaultRowHeight="14.5" x14ac:dyDescent="0.35"/>
  <cols>
    <col min="5" max="5" width="12.54296875" customWidth="1"/>
    <col min="10" max="10" width="15.26953125" customWidth="1"/>
    <col min="11" max="11" width="15.1796875" customWidth="1"/>
    <col min="12" max="12" width="14.453125" customWidth="1"/>
    <col min="13" max="13" width="18.2695312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74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90</v>
      </c>
      <c r="K10" s="23">
        <f>G10*J10+G11*J11+G12*J12+G13*J13+G14*J14</f>
        <v>1252</v>
      </c>
      <c r="L10" s="24">
        <f>K10/100</f>
        <v>12.52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93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90</v>
      </c>
      <c r="K16" s="23">
        <f>G16*J16+G17*J17+G18*J18+G19*J19+G20*J20</f>
        <v>1252</v>
      </c>
      <c r="L16" s="30">
        <f>K16/100</f>
        <v>12.52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93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90</v>
      </c>
      <c r="K22" s="23">
        <f>G22*J22+G23*J23+G24*J24+G25*J25+G26*J26</f>
        <v>1252</v>
      </c>
      <c r="L22" s="29">
        <f>K22/100</f>
        <v>12.52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93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90</v>
      </c>
      <c r="K28" s="23">
        <f>G28*J28+G29*J29+G30*J30+G31*J31+G32*J32</f>
        <v>1053</v>
      </c>
      <c r="L28" s="29">
        <f>K28/100</f>
        <v>10.53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93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90</v>
      </c>
      <c r="K34" s="23">
        <f>G34*J34+G35*J35+G36*J36+G37*J37+G38*J38</f>
        <v>1053</v>
      </c>
      <c r="L34" s="29">
        <f>K34/100</f>
        <v>10.53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93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1691.5</v>
      </c>
      <c r="L41" s="24">
        <f>K41/100</f>
        <v>16.914999999999999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93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90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90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1691.5</v>
      </c>
      <c r="L47" s="24">
        <f>K47/100</f>
        <v>16.914999999999999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93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90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90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2581</v>
      </c>
      <c r="K54" s="13">
        <f>SUM(K10:K52)</f>
        <v>9245</v>
      </c>
      <c r="L54" s="9">
        <f>SUM(L10:L52)</f>
        <v>92.449999999999989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7A41-4BC5-4CEB-934F-97C8561EB70B}">
  <dimension ref="A1:M68"/>
  <sheetViews>
    <sheetView topLeftCell="A45" workbookViewId="0">
      <selection activeCell="A63" sqref="A63"/>
    </sheetView>
  </sheetViews>
  <sheetFormatPr defaultRowHeight="14.5" x14ac:dyDescent="0.35"/>
  <cols>
    <col min="5" max="5" width="12.1796875" customWidth="1"/>
    <col min="10" max="10" width="15.1796875" customWidth="1"/>
    <col min="11" max="11" width="15.7265625" customWidth="1"/>
    <col min="12" max="12" width="13.26953125" customWidth="1"/>
    <col min="13" max="13" width="19.36328125" customWidth="1"/>
  </cols>
  <sheetData>
    <row r="1" spans="1:13" x14ac:dyDescent="0.3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35">
      <c r="A3" s="18" t="s">
        <v>76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3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35">
      <c r="A6" s="15"/>
      <c r="G6" s="15"/>
    </row>
    <row r="7" spans="1:13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0" t="s">
        <v>9</v>
      </c>
      <c r="L7" s="20" t="s">
        <v>10</v>
      </c>
      <c r="M7" s="20" t="s">
        <v>11</v>
      </c>
    </row>
    <row r="8" spans="1:13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0"/>
      <c r="L8" s="20"/>
      <c r="M8" s="20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1">
        <v>1</v>
      </c>
      <c r="B10" s="22" t="s">
        <v>26</v>
      </c>
      <c r="C10" s="22">
        <v>1</v>
      </c>
      <c r="D10" s="22">
        <v>1</v>
      </c>
      <c r="E10" s="22" t="s">
        <v>27</v>
      </c>
      <c r="F10" s="5" t="s">
        <v>14</v>
      </c>
      <c r="G10" s="6">
        <v>8</v>
      </c>
      <c r="H10" s="19">
        <f>SUM(G10:G14)</f>
        <v>14</v>
      </c>
      <c r="I10" s="19">
        <f>0.7*H10</f>
        <v>9.7999999999999989</v>
      </c>
      <c r="J10" s="2">
        <v>80</v>
      </c>
      <c r="K10" s="23">
        <f>G10*J10+G11*J11+G12*J12+G13*J13+G14*J14</f>
        <v>1144</v>
      </c>
      <c r="L10" s="24">
        <f>K10/100</f>
        <v>11.44</v>
      </c>
      <c r="M10" s="25"/>
    </row>
    <row r="11" spans="1:13" x14ac:dyDescent="0.35">
      <c r="A11" s="22"/>
      <c r="B11" s="22"/>
      <c r="C11" s="22"/>
      <c r="D11" s="22"/>
      <c r="E11" s="22"/>
      <c r="F11" s="10" t="s">
        <v>23</v>
      </c>
      <c r="G11" s="8">
        <v>4</v>
      </c>
      <c r="H11" s="19"/>
      <c r="I11" s="19"/>
      <c r="J11" s="8">
        <v>86</v>
      </c>
      <c r="K11" s="23"/>
      <c r="L11" s="24"/>
      <c r="M11" s="25"/>
    </row>
    <row r="12" spans="1:13" x14ac:dyDescent="0.35">
      <c r="A12" s="22"/>
      <c r="B12" s="22"/>
      <c r="C12" s="22"/>
      <c r="D12" s="22"/>
      <c r="E12" s="22"/>
      <c r="F12" s="10" t="s">
        <v>15</v>
      </c>
      <c r="G12" s="8">
        <v>0</v>
      </c>
      <c r="H12" s="19"/>
      <c r="I12" s="19"/>
      <c r="J12" s="8">
        <v>0</v>
      </c>
      <c r="K12" s="23"/>
      <c r="L12" s="24"/>
      <c r="M12" s="25"/>
    </row>
    <row r="13" spans="1:13" x14ac:dyDescent="0.35">
      <c r="A13" s="22"/>
      <c r="B13" s="22"/>
      <c r="C13" s="22"/>
      <c r="D13" s="22"/>
      <c r="E13" s="22"/>
      <c r="F13" s="10" t="s">
        <v>16</v>
      </c>
      <c r="G13" s="8">
        <v>1</v>
      </c>
      <c r="H13" s="19"/>
      <c r="I13" s="19"/>
      <c r="J13" s="8">
        <v>80</v>
      </c>
      <c r="K13" s="23"/>
      <c r="L13" s="24"/>
      <c r="M13" s="25"/>
    </row>
    <row r="14" spans="1:13" x14ac:dyDescent="0.35">
      <c r="A14" s="22"/>
      <c r="B14" s="22"/>
      <c r="C14" s="22"/>
      <c r="D14" s="22"/>
      <c r="E14" s="22"/>
      <c r="F14" s="10" t="s">
        <v>17</v>
      </c>
      <c r="G14" s="8">
        <v>1</v>
      </c>
      <c r="H14" s="19"/>
      <c r="I14" s="19"/>
      <c r="J14" s="8">
        <v>80</v>
      </c>
      <c r="K14" s="23"/>
      <c r="L14" s="24"/>
      <c r="M14" s="25"/>
    </row>
    <row r="15" spans="1:13" x14ac:dyDescent="0.35">
      <c r="A15" s="22"/>
      <c r="B15" s="22"/>
      <c r="C15" s="22"/>
      <c r="D15" s="22"/>
      <c r="E15" s="22"/>
      <c r="F15" s="17"/>
      <c r="G15" s="16"/>
      <c r="H15" s="19"/>
      <c r="I15" s="19"/>
      <c r="J15" s="2"/>
      <c r="K15" s="23"/>
      <c r="L15" s="24"/>
      <c r="M15" s="25"/>
    </row>
    <row r="16" spans="1:13" x14ac:dyDescent="0.35">
      <c r="A16" s="21">
        <v>2</v>
      </c>
      <c r="B16" s="22" t="s">
        <v>26</v>
      </c>
      <c r="C16" s="22">
        <v>2</v>
      </c>
      <c r="D16" s="22">
        <v>1</v>
      </c>
      <c r="E16" s="22" t="s">
        <v>28</v>
      </c>
      <c r="F16" s="5" t="s">
        <v>14</v>
      </c>
      <c r="G16" s="6">
        <v>8</v>
      </c>
      <c r="H16" s="19">
        <f>SUM(G16:G20)</f>
        <v>14</v>
      </c>
      <c r="I16" s="19">
        <f>0.7*H16</f>
        <v>9.7999999999999989</v>
      </c>
      <c r="J16" s="2">
        <v>80</v>
      </c>
      <c r="K16" s="23">
        <f>G16*J16+G17*J17+G18*J18+G19*J19+G20*J20</f>
        <v>1144</v>
      </c>
      <c r="L16" s="30">
        <f>K16/100</f>
        <v>11.44</v>
      </c>
      <c r="M16" s="25"/>
    </row>
    <row r="17" spans="1:13" x14ac:dyDescent="0.35">
      <c r="A17" s="22"/>
      <c r="B17" s="22"/>
      <c r="C17" s="22"/>
      <c r="D17" s="22"/>
      <c r="E17" s="22"/>
      <c r="F17" s="10" t="s">
        <v>23</v>
      </c>
      <c r="G17" s="8">
        <v>4</v>
      </c>
      <c r="H17" s="19"/>
      <c r="I17" s="19"/>
      <c r="J17" s="8">
        <v>86</v>
      </c>
      <c r="K17" s="23"/>
      <c r="L17" s="30"/>
      <c r="M17" s="25"/>
    </row>
    <row r="18" spans="1:13" x14ac:dyDescent="0.35">
      <c r="A18" s="22"/>
      <c r="B18" s="22"/>
      <c r="C18" s="22"/>
      <c r="D18" s="22"/>
      <c r="E18" s="22"/>
      <c r="F18" s="10" t="s">
        <v>15</v>
      </c>
      <c r="G18" s="8">
        <v>0</v>
      </c>
      <c r="H18" s="19"/>
      <c r="I18" s="19"/>
      <c r="J18" s="8">
        <v>0</v>
      </c>
      <c r="K18" s="23"/>
      <c r="L18" s="30"/>
      <c r="M18" s="25"/>
    </row>
    <row r="19" spans="1:13" x14ac:dyDescent="0.35">
      <c r="A19" s="22"/>
      <c r="B19" s="22"/>
      <c r="C19" s="22"/>
      <c r="D19" s="22"/>
      <c r="E19" s="22"/>
      <c r="F19" s="10" t="s">
        <v>16</v>
      </c>
      <c r="G19" s="8">
        <v>1</v>
      </c>
      <c r="H19" s="19"/>
      <c r="I19" s="19"/>
      <c r="J19" s="8">
        <v>80</v>
      </c>
      <c r="K19" s="23"/>
      <c r="L19" s="30"/>
      <c r="M19" s="25"/>
    </row>
    <row r="20" spans="1:13" x14ac:dyDescent="0.35">
      <c r="A20" s="22"/>
      <c r="B20" s="22"/>
      <c r="C20" s="22"/>
      <c r="D20" s="22"/>
      <c r="E20" s="22"/>
      <c r="F20" s="10" t="s">
        <v>17</v>
      </c>
      <c r="G20" s="8">
        <v>1</v>
      </c>
      <c r="H20" s="19"/>
      <c r="I20" s="19"/>
      <c r="J20" s="8">
        <v>80</v>
      </c>
      <c r="K20" s="23"/>
      <c r="L20" s="30"/>
      <c r="M20" s="25"/>
    </row>
    <row r="21" spans="1:13" x14ac:dyDescent="0.35">
      <c r="A21" s="22"/>
      <c r="B21" s="22"/>
      <c r="C21" s="22"/>
      <c r="D21" s="22"/>
      <c r="E21" s="22"/>
      <c r="F21" s="17"/>
      <c r="G21" s="16"/>
      <c r="H21" s="19"/>
      <c r="I21" s="19"/>
      <c r="J21" s="2"/>
      <c r="K21" s="23"/>
      <c r="L21" s="30"/>
      <c r="M21" s="25"/>
    </row>
    <row r="22" spans="1:13" x14ac:dyDescent="0.35">
      <c r="A22" s="21">
        <v>3.4</v>
      </c>
      <c r="B22" s="22" t="s">
        <v>26</v>
      </c>
      <c r="C22" s="22">
        <v>3</v>
      </c>
      <c r="D22" s="22">
        <v>1</v>
      </c>
      <c r="E22" s="22" t="s">
        <v>28</v>
      </c>
      <c r="F22" s="5" t="s">
        <v>14</v>
      </c>
      <c r="G22" s="6">
        <v>8</v>
      </c>
      <c r="H22" s="19">
        <f>SUM(G22:G26)</f>
        <v>14</v>
      </c>
      <c r="I22" s="19">
        <f>0.7*H22</f>
        <v>9.7999999999999989</v>
      </c>
      <c r="J22" s="2">
        <v>80</v>
      </c>
      <c r="K22" s="23">
        <f>G22*J22+G23*J23+G24*J24+G25*J25+G26*J26</f>
        <v>1144</v>
      </c>
      <c r="L22" s="29">
        <f>K22/100</f>
        <v>11.44</v>
      </c>
      <c r="M22" s="25"/>
    </row>
    <row r="23" spans="1:13" x14ac:dyDescent="0.35">
      <c r="A23" s="22"/>
      <c r="B23" s="22"/>
      <c r="C23" s="22"/>
      <c r="D23" s="22"/>
      <c r="E23" s="22"/>
      <c r="F23" s="10" t="s">
        <v>23</v>
      </c>
      <c r="G23" s="8">
        <v>4</v>
      </c>
      <c r="H23" s="19"/>
      <c r="I23" s="19"/>
      <c r="J23" s="8">
        <v>86</v>
      </c>
      <c r="K23" s="23"/>
      <c r="L23" s="29"/>
      <c r="M23" s="25"/>
    </row>
    <row r="24" spans="1:13" x14ac:dyDescent="0.35">
      <c r="A24" s="22"/>
      <c r="B24" s="22"/>
      <c r="C24" s="22"/>
      <c r="D24" s="22"/>
      <c r="E24" s="22"/>
      <c r="F24" s="10" t="s">
        <v>15</v>
      </c>
      <c r="G24" s="8">
        <v>0</v>
      </c>
      <c r="H24" s="19"/>
      <c r="I24" s="19"/>
      <c r="J24" s="8">
        <v>0</v>
      </c>
      <c r="K24" s="23"/>
      <c r="L24" s="29"/>
      <c r="M24" s="25"/>
    </row>
    <row r="25" spans="1:13" x14ac:dyDescent="0.35">
      <c r="A25" s="22"/>
      <c r="B25" s="22"/>
      <c r="C25" s="22"/>
      <c r="D25" s="22"/>
      <c r="E25" s="22"/>
      <c r="F25" s="10" t="s">
        <v>16</v>
      </c>
      <c r="G25" s="8">
        <v>1</v>
      </c>
      <c r="H25" s="19"/>
      <c r="I25" s="19"/>
      <c r="J25" s="8">
        <v>80</v>
      </c>
      <c r="K25" s="23"/>
      <c r="L25" s="29"/>
      <c r="M25" s="25"/>
    </row>
    <row r="26" spans="1:13" x14ac:dyDescent="0.35">
      <c r="A26" s="22"/>
      <c r="B26" s="22"/>
      <c r="C26" s="22"/>
      <c r="D26" s="22"/>
      <c r="E26" s="22"/>
      <c r="F26" s="10" t="s">
        <v>17</v>
      </c>
      <c r="G26" s="8">
        <v>1</v>
      </c>
      <c r="H26" s="19"/>
      <c r="I26" s="19"/>
      <c r="J26" s="8">
        <v>80</v>
      </c>
      <c r="K26" s="23"/>
      <c r="L26" s="29"/>
      <c r="M26" s="25"/>
    </row>
    <row r="27" spans="1:13" x14ac:dyDescent="0.35">
      <c r="A27" s="22"/>
      <c r="B27" s="22"/>
      <c r="C27" s="22"/>
      <c r="D27" s="22"/>
      <c r="E27" s="22"/>
      <c r="F27" s="17"/>
      <c r="G27" s="16"/>
      <c r="H27" s="19"/>
      <c r="I27" s="19"/>
      <c r="J27" s="2"/>
      <c r="K27" s="23"/>
      <c r="L27" s="29"/>
      <c r="M27" s="25"/>
    </row>
    <row r="28" spans="1:13" x14ac:dyDescent="0.35">
      <c r="A28" s="21">
        <v>5.6</v>
      </c>
      <c r="B28" s="22" t="s">
        <v>26</v>
      </c>
      <c r="C28" s="22">
        <v>3</v>
      </c>
      <c r="D28" s="22">
        <v>2</v>
      </c>
      <c r="E28" s="22" t="s">
        <v>28</v>
      </c>
      <c r="F28" s="5" t="s">
        <v>14</v>
      </c>
      <c r="G28" s="6">
        <v>8</v>
      </c>
      <c r="H28" s="19">
        <f>SUM(G28:G32)</f>
        <v>12</v>
      </c>
      <c r="I28" s="19">
        <f>0.7*H28</f>
        <v>8.3999999999999986</v>
      </c>
      <c r="J28" s="2">
        <v>80</v>
      </c>
      <c r="K28" s="23">
        <f>G28*J28+G29*J29+G30*J30+G31*J31+G32*J32</f>
        <v>966</v>
      </c>
      <c r="L28" s="29">
        <f>K28/100</f>
        <v>9.66</v>
      </c>
      <c r="M28" s="25"/>
    </row>
    <row r="29" spans="1:13" x14ac:dyDescent="0.35">
      <c r="A29" s="22"/>
      <c r="B29" s="22"/>
      <c r="C29" s="22"/>
      <c r="D29" s="22"/>
      <c r="E29" s="22"/>
      <c r="F29" s="10" t="s">
        <v>23</v>
      </c>
      <c r="G29" s="8">
        <v>1</v>
      </c>
      <c r="H29" s="19"/>
      <c r="I29" s="19"/>
      <c r="J29" s="8">
        <v>86</v>
      </c>
      <c r="K29" s="23"/>
      <c r="L29" s="29"/>
      <c r="M29" s="25"/>
    </row>
    <row r="30" spans="1:13" x14ac:dyDescent="0.35">
      <c r="A30" s="22"/>
      <c r="B30" s="22"/>
      <c r="C30" s="22"/>
      <c r="D30" s="22"/>
      <c r="E30" s="22"/>
      <c r="F30" s="10" t="s">
        <v>15</v>
      </c>
      <c r="G30" s="8">
        <v>0</v>
      </c>
      <c r="H30" s="19"/>
      <c r="I30" s="19"/>
      <c r="J30" s="8">
        <v>0</v>
      </c>
      <c r="K30" s="23"/>
      <c r="L30" s="29"/>
      <c r="M30" s="25"/>
    </row>
    <row r="31" spans="1:13" x14ac:dyDescent="0.35">
      <c r="A31" s="22"/>
      <c r="B31" s="22"/>
      <c r="C31" s="22"/>
      <c r="D31" s="22"/>
      <c r="E31" s="22"/>
      <c r="F31" s="10" t="s">
        <v>16</v>
      </c>
      <c r="G31" s="8">
        <v>1.5</v>
      </c>
      <c r="H31" s="19"/>
      <c r="I31" s="19"/>
      <c r="J31" s="8">
        <v>80</v>
      </c>
      <c r="K31" s="23"/>
      <c r="L31" s="29"/>
      <c r="M31" s="25"/>
    </row>
    <row r="32" spans="1:13" x14ac:dyDescent="0.35">
      <c r="A32" s="22"/>
      <c r="B32" s="22"/>
      <c r="C32" s="22"/>
      <c r="D32" s="22"/>
      <c r="E32" s="22"/>
      <c r="F32" s="10" t="s">
        <v>17</v>
      </c>
      <c r="G32" s="8">
        <v>1.5</v>
      </c>
      <c r="H32" s="19"/>
      <c r="I32" s="19"/>
      <c r="J32" s="8">
        <v>80</v>
      </c>
      <c r="K32" s="23"/>
      <c r="L32" s="29"/>
      <c r="M32" s="25"/>
    </row>
    <row r="33" spans="1:13" x14ac:dyDescent="0.35">
      <c r="A33" s="22"/>
      <c r="B33" s="22"/>
      <c r="C33" s="22"/>
      <c r="D33" s="22"/>
      <c r="E33" s="22"/>
      <c r="F33" s="17"/>
      <c r="G33" s="16"/>
      <c r="H33" s="19"/>
      <c r="I33" s="19"/>
      <c r="J33" s="2"/>
      <c r="K33" s="23"/>
      <c r="L33" s="29"/>
      <c r="M33" s="25"/>
    </row>
    <row r="34" spans="1:13" x14ac:dyDescent="0.35">
      <c r="A34" s="21">
        <v>7</v>
      </c>
      <c r="B34" s="22" t="s">
        <v>26</v>
      </c>
      <c r="C34" s="22">
        <v>3</v>
      </c>
      <c r="D34" s="22">
        <v>2</v>
      </c>
      <c r="E34" s="22" t="s">
        <v>28</v>
      </c>
      <c r="F34" s="5" t="s">
        <v>14</v>
      </c>
      <c r="G34" s="6">
        <v>8</v>
      </c>
      <c r="H34" s="19">
        <f>SUM(G34:G38)</f>
        <v>12</v>
      </c>
      <c r="I34" s="19">
        <f>0.7*H34</f>
        <v>8.3999999999999986</v>
      </c>
      <c r="J34" s="2">
        <v>80</v>
      </c>
      <c r="K34" s="23">
        <f>G34*J34+G35*J35+G36*J36+G37*J37+G38*J38</f>
        <v>966</v>
      </c>
      <c r="L34" s="29">
        <f>K34/100</f>
        <v>9.66</v>
      </c>
      <c r="M34" s="25"/>
    </row>
    <row r="35" spans="1:13" x14ac:dyDescent="0.35">
      <c r="A35" s="22"/>
      <c r="B35" s="22"/>
      <c r="C35" s="22"/>
      <c r="D35" s="22"/>
      <c r="E35" s="22"/>
      <c r="F35" s="10" t="s">
        <v>23</v>
      </c>
      <c r="G35" s="8">
        <v>1</v>
      </c>
      <c r="H35" s="19"/>
      <c r="I35" s="19"/>
      <c r="J35" s="8">
        <v>86</v>
      </c>
      <c r="K35" s="23"/>
      <c r="L35" s="29"/>
      <c r="M35" s="25"/>
    </row>
    <row r="36" spans="1:13" x14ac:dyDescent="0.35">
      <c r="A36" s="22"/>
      <c r="B36" s="22"/>
      <c r="C36" s="22"/>
      <c r="D36" s="22"/>
      <c r="E36" s="22"/>
      <c r="F36" s="10" t="s">
        <v>15</v>
      </c>
      <c r="G36" s="8">
        <v>0</v>
      </c>
      <c r="H36" s="19"/>
      <c r="I36" s="19"/>
      <c r="J36" s="8">
        <v>0</v>
      </c>
      <c r="K36" s="23"/>
      <c r="L36" s="29"/>
      <c r="M36" s="25"/>
    </row>
    <row r="37" spans="1:13" x14ac:dyDescent="0.35">
      <c r="A37" s="22"/>
      <c r="B37" s="22"/>
      <c r="C37" s="22"/>
      <c r="D37" s="22"/>
      <c r="E37" s="22"/>
      <c r="F37" s="10" t="s">
        <v>16</v>
      </c>
      <c r="G37" s="8">
        <v>1.5</v>
      </c>
      <c r="H37" s="19"/>
      <c r="I37" s="19"/>
      <c r="J37" s="8">
        <v>80</v>
      </c>
      <c r="K37" s="23"/>
      <c r="L37" s="29"/>
      <c r="M37" s="25"/>
    </row>
    <row r="38" spans="1:13" x14ac:dyDescent="0.35">
      <c r="A38" s="22"/>
      <c r="B38" s="22"/>
      <c r="C38" s="22"/>
      <c r="D38" s="22"/>
      <c r="E38" s="22"/>
      <c r="F38" s="10" t="s">
        <v>17</v>
      </c>
      <c r="G38" s="8">
        <v>1.5</v>
      </c>
      <c r="H38" s="19"/>
      <c r="I38" s="19"/>
      <c r="J38" s="8">
        <v>80</v>
      </c>
      <c r="K38" s="23"/>
      <c r="L38" s="29"/>
      <c r="M38" s="25"/>
    </row>
    <row r="39" spans="1:13" x14ac:dyDescent="0.35">
      <c r="A39" s="22"/>
      <c r="B39" s="22"/>
      <c r="C39" s="22"/>
      <c r="D39" s="22"/>
      <c r="E39" s="22"/>
      <c r="F39" s="17" t="s">
        <v>18</v>
      </c>
      <c r="G39" s="16"/>
      <c r="H39" s="19"/>
      <c r="I39" s="19"/>
      <c r="J39" s="2"/>
      <c r="K39" s="23"/>
      <c r="L39" s="29"/>
      <c r="M39" s="25"/>
    </row>
    <row r="40" spans="1:13" x14ac:dyDescent="0.35">
      <c r="A40" s="11">
        <v>8</v>
      </c>
      <c r="B40" s="31" t="s">
        <v>14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x14ac:dyDescent="0.35">
      <c r="A41" s="21" t="s">
        <v>30</v>
      </c>
      <c r="B41" s="22" t="s">
        <v>26</v>
      </c>
      <c r="C41" s="22">
        <v>5</v>
      </c>
      <c r="D41" s="34" t="s">
        <v>31</v>
      </c>
      <c r="E41" s="22" t="s">
        <v>32</v>
      </c>
      <c r="F41" s="5"/>
      <c r="G41" s="6"/>
      <c r="H41" s="19">
        <f>SUM(G41:G45)</f>
        <v>19.5</v>
      </c>
      <c r="I41" s="19">
        <f>0.7*H41</f>
        <v>13.649999999999999</v>
      </c>
      <c r="J41" s="2"/>
      <c r="K41" s="23">
        <f>G41*J41+G42*J42+G43*J43+G44*J44+G45*J45</f>
        <v>1653</v>
      </c>
      <c r="L41" s="24">
        <f>K41/100</f>
        <v>16.53</v>
      </c>
      <c r="M41" s="25"/>
    </row>
    <row r="42" spans="1:13" x14ac:dyDescent="0.35">
      <c r="A42" s="22"/>
      <c r="B42" s="22"/>
      <c r="C42" s="22"/>
      <c r="D42" s="34"/>
      <c r="E42" s="22"/>
      <c r="F42" s="10" t="s">
        <v>23</v>
      </c>
      <c r="G42" s="8">
        <v>5.5</v>
      </c>
      <c r="H42" s="19"/>
      <c r="I42" s="19"/>
      <c r="J42" s="8">
        <v>86</v>
      </c>
      <c r="K42" s="23"/>
      <c r="L42" s="24"/>
      <c r="M42" s="25"/>
    </row>
    <row r="43" spans="1:13" x14ac:dyDescent="0.35">
      <c r="A43" s="22"/>
      <c r="B43" s="22"/>
      <c r="C43" s="22"/>
      <c r="D43" s="34"/>
      <c r="E43" s="22"/>
      <c r="F43" s="10" t="s">
        <v>15</v>
      </c>
      <c r="G43" s="8">
        <v>6</v>
      </c>
      <c r="H43" s="19"/>
      <c r="I43" s="19"/>
      <c r="J43" s="8">
        <v>90</v>
      </c>
      <c r="K43" s="23"/>
      <c r="L43" s="24"/>
      <c r="M43" s="25"/>
    </row>
    <row r="44" spans="1:13" x14ac:dyDescent="0.35">
      <c r="A44" s="22"/>
      <c r="B44" s="22"/>
      <c r="C44" s="22"/>
      <c r="D44" s="34"/>
      <c r="E44" s="22"/>
      <c r="F44" s="10" t="s">
        <v>16</v>
      </c>
      <c r="G44" s="8">
        <v>4.5</v>
      </c>
      <c r="H44" s="19"/>
      <c r="I44" s="19"/>
      <c r="J44" s="8">
        <v>80</v>
      </c>
      <c r="K44" s="23"/>
      <c r="L44" s="24"/>
      <c r="M44" s="25"/>
    </row>
    <row r="45" spans="1:13" x14ac:dyDescent="0.35">
      <c r="A45" s="22"/>
      <c r="B45" s="22"/>
      <c r="C45" s="22"/>
      <c r="D45" s="34"/>
      <c r="E45" s="22"/>
      <c r="F45" s="10" t="s">
        <v>17</v>
      </c>
      <c r="G45" s="8">
        <v>3.5</v>
      </c>
      <c r="H45" s="19"/>
      <c r="I45" s="19"/>
      <c r="J45" s="8">
        <v>80</v>
      </c>
      <c r="K45" s="23"/>
      <c r="L45" s="24"/>
      <c r="M45" s="25"/>
    </row>
    <row r="46" spans="1:13" x14ac:dyDescent="0.35">
      <c r="A46" s="22"/>
      <c r="B46" s="22"/>
      <c r="C46" s="22"/>
      <c r="D46" s="34"/>
      <c r="E46" s="22"/>
      <c r="F46" s="17" t="s">
        <v>18</v>
      </c>
      <c r="G46" s="16">
        <v>30</v>
      </c>
      <c r="H46" s="19"/>
      <c r="I46" s="19"/>
      <c r="J46" s="2">
        <v>90</v>
      </c>
      <c r="K46" s="23"/>
      <c r="L46" s="24"/>
      <c r="M46" s="25"/>
    </row>
    <row r="47" spans="1:13" x14ac:dyDescent="0.35">
      <c r="A47" s="21">
        <v>15</v>
      </c>
      <c r="B47" s="22" t="s">
        <v>26</v>
      </c>
      <c r="C47" s="22">
        <v>5</v>
      </c>
      <c r="D47" s="34" t="s">
        <v>31</v>
      </c>
      <c r="E47" s="22" t="s">
        <v>32</v>
      </c>
      <c r="F47" s="5"/>
      <c r="G47" s="6"/>
      <c r="H47" s="19">
        <f>SUM(G47:G51)</f>
        <v>19.5</v>
      </c>
      <c r="I47" s="22">
        <f>0.7*H47</f>
        <v>13.649999999999999</v>
      </c>
      <c r="J47" s="2"/>
      <c r="K47" s="23">
        <f>G47*J47+G48*J48+G49*J49+G50*J50+G51*J51</f>
        <v>1653</v>
      </c>
      <c r="L47" s="24">
        <f>K47/100</f>
        <v>16.53</v>
      </c>
      <c r="M47" s="25"/>
    </row>
    <row r="48" spans="1:13" x14ac:dyDescent="0.35">
      <c r="A48" s="22"/>
      <c r="B48" s="22"/>
      <c r="C48" s="22"/>
      <c r="D48" s="34"/>
      <c r="E48" s="22"/>
      <c r="F48" s="10" t="s">
        <v>23</v>
      </c>
      <c r="G48" s="8">
        <v>5.5</v>
      </c>
      <c r="H48" s="19"/>
      <c r="I48" s="22"/>
      <c r="J48" s="8">
        <v>86</v>
      </c>
      <c r="K48" s="23"/>
      <c r="L48" s="24"/>
      <c r="M48" s="25"/>
    </row>
    <row r="49" spans="1:13" x14ac:dyDescent="0.35">
      <c r="A49" s="22"/>
      <c r="B49" s="22"/>
      <c r="C49" s="22"/>
      <c r="D49" s="34"/>
      <c r="E49" s="22"/>
      <c r="F49" s="10" t="s">
        <v>15</v>
      </c>
      <c r="G49" s="8">
        <v>6</v>
      </c>
      <c r="H49" s="19"/>
      <c r="I49" s="22"/>
      <c r="J49" s="8">
        <v>90</v>
      </c>
      <c r="K49" s="23"/>
      <c r="L49" s="24"/>
      <c r="M49" s="25"/>
    </row>
    <row r="50" spans="1:13" x14ac:dyDescent="0.35">
      <c r="A50" s="22"/>
      <c r="B50" s="22"/>
      <c r="C50" s="22"/>
      <c r="D50" s="34"/>
      <c r="E50" s="22"/>
      <c r="F50" s="10" t="s">
        <v>16</v>
      </c>
      <c r="G50" s="8">
        <v>4.5</v>
      </c>
      <c r="H50" s="19"/>
      <c r="I50" s="22"/>
      <c r="J50" s="8">
        <v>80</v>
      </c>
      <c r="K50" s="23"/>
      <c r="L50" s="24"/>
      <c r="M50" s="25"/>
    </row>
    <row r="51" spans="1:13" x14ac:dyDescent="0.35">
      <c r="A51" s="22"/>
      <c r="B51" s="22"/>
      <c r="C51" s="22"/>
      <c r="D51" s="34"/>
      <c r="E51" s="22"/>
      <c r="F51" s="10" t="s">
        <v>17</v>
      </c>
      <c r="G51" s="8">
        <v>3.5</v>
      </c>
      <c r="H51" s="19"/>
      <c r="I51" s="22"/>
      <c r="J51" s="8">
        <v>80</v>
      </c>
      <c r="K51" s="23"/>
      <c r="L51" s="24"/>
      <c r="M51" s="25"/>
    </row>
    <row r="52" spans="1:13" x14ac:dyDescent="0.35">
      <c r="A52" s="22"/>
      <c r="B52" s="22"/>
      <c r="C52" s="22"/>
      <c r="D52" s="34"/>
      <c r="E52" s="22"/>
      <c r="F52" s="17" t="s">
        <v>18</v>
      </c>
      <c r="G52" s="16">
        <v>30</v>
      </c>
      <c r="H52" s="19"/>
      <c r="I52" s="22"/>
      <c r="J52" s="2">
        <v>90</v>
      </c>
      <c r="K52" s="23"/>
      <c r="L52" s="24"/>
      <c r="M52" s="25"/>
    </row>
    <row r="53" spans="1:13" x14ac:dyDescent="0.35">
      <c r="A53" s="11">
        <v>16</v>
      </c>
      <c r="B53" s="31" t="s">
        <v>18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 x14ac:dyDescent="0.35">
      <c r="A54" s="35" t="s">
        <v>19</v>
      </c>
      <c r="B54" s="36"/>
      <c r="C54" s="36"/>
      <c r="D54" s="36"/>
      <c r="E54" s="36"/>
      <c r="F54" s="36"/>
      <c r="G54" s="37"/>
      <c r="H54" s="12">
        <f>SUM(H10:H52)</f>
        <v>105</v>
      </c>
      <c r="I54" s="12">
        <f>SUM(I10:I52)</f>
        <v>73.5</v>
      </c>
      <c r="J54" s="12">
        <f>SUM(J10:J52)</f>
        <v>2482</v>
      </c>
      <c r="K54" s="13">
        <f>SUM(K10:K52)</f>
        <v>8670</v>
      </c>
      <c r="L54" s="9">
        <f>SUM(L10:L52)</f>
        <v>86.7</v>
      </c>
      <c r="M54" s="5"/>
    </row>
    <row r="55" spans="1:13" x14ac:dyDescent="0.35">
      <c r="A55" s="38" t="s">
        <v>20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s="14" t="s">
        <v>22</v>
      </c>
      <c r="M55" s="14"/>
    </row>
    <row r="56" spans="1:13" x14ac:dyDescent="0.35">
      <c r="A56" s="15"/>
      <c r="G56" s="15"/>
    </row>
    <row r="57" spans="1:13" x14ac:dyDescent="0.35">
      <c r="A57" s="15"/>
      <c r="G57" s="15"/>
      <c r="J57" t="s">
        <v>21</v>
      </c>
    </row>
    <row r="58" spans="1:13" x14ac:dyDescent="0.35">
      <c r="A58" s="15"/>
      <c r="G58" s="15"/>
      <c r="J58" s="6" t="s">
        <v>77</v>
      </c>
      <c r="K58" s="6" t="s">
        <v>78</v>
      </c>
      <c r="L58" s="6" t="s">
        <v>79</v>
      </c>
    </row>
    <row r="59" spans="1:13" x14ac:dyDescent="0.35">
      <c r="A59" s="15"/>
      <c r="G59" s="15"/>
      <c r="J59" s="6" t="s">
        <v>80</v>
      </c>
      <c r="K59" s="6" t="s">
        <v>81</v>
      </c>
      <c r="L59" s="6">
        <v>4</v>
      </c>
    </row>
    <row r="60" spans="1:13" x14ac:dyDescent="0.35">
      <c r="A60" s="15"/>
      <c r="G60" s="15"/>
      <c r="J60" s="6" t="s">
        <v>82</v>
      </c>
      <c r="K60" s="6" t="s">
        <v>83</v>
      </c>
      <c r="L60" s="6">
        <v>3.7</v>
      </c>
    </row>
    <row r="61" spans="1:13" x14ac:dyDescent="0.35">
      <c r="A61" s="15"/>
      <c r="G61" s="15"/>
      <c r="J61" s="6" t="s">
        <v>84</v>
      </c>
      <c r="K61" s="6" t="s">
        <v>85</v>
      </c>
      <c r="L61" s="6">
        <v>3.3</v>
      </c>
    </row>
    <row r="62" spans="1:13" x14ac:dyDescent="0.35">
      <c r="A62" s="15"/>
      <c r="G62" s="15"/>
      <c r="J62" s="6" t="s">
        <v>86</v>
      </c>
      <c r="K62" s="6" t="s">
        <v>87</v>
      </c>
      <c r="L62" s="6">
        <v>3</v>
      </c>
    </row>
    <row r="63" spans="1:13" x14ac:dyDescent="0.35">
      <c r="A63" s="15"/>
      <c r="G63" s="15"/>
      <c r="J63" s="6" t="s">
        <v>88</v>
      </c>
      <c r="K63" s="6" t="s">
        <v>89</v>
      </c>
      <c r="L63" s="6">
        <v>2.7</v>
      </c>
    </row>
    <row r="64" spans="1:13" x14ac:dyDescent="0.35">
      <c r="A64" s="15"/>
      <c r="G64" s="15"/>
      <c r="J64" s="6" t="s">
        <v>90</v>
      </c>
      <c r="K64" s="6" t="s">
        <v>91</v>
      </c>
      <c r="L64" s="6">
        <v>2.2999999999999998</v>
      </c>
    </row>
    <row r="65" spans="1:12" x14ac:dyDescent="0.35">
      <c r="A65" s="15"/>
      <c r="G65" s="15"/>
      <c r="J65" s="6" t="s">
        <v>92</v>
      </c>
      <c r="K65" s="6" t="s">
        <v>93</v>
      </c>
      <c r="L65" s="6">
        <v>2</v>
      </c>
    </row>
    <row r="66" spans="1:12" x14ac:dyDescent="0.35">
      <c r="A66" s="15"/>
      <c r="G66" s="15"/>
      <c r="J66" s="6" t="s">
        <v>94</v>
      </c>
      <c r="K66" s="6" t="s">
        <v>95</v>
      </c>
      <c r="L66" s="6">
        <v>1.7</v>
      </c>
    </row>
    <row r="67" spans="1:12" x14ac:dyDescent="0.35">
      <c r="A67" s="15"/>
      <c r="G67" s="15"/>
      <c r="J67" s="6" t="s">
        <v>96</v>
      </c>
      <c r="K67" s="6" t="s">
        <v>97</v>
      </c>
      <c r="L67" s="6">
        <v>1</v>
      </c>
    </row>
    <row r="68" spans="1:12" x14ac:dyDescent="0.35">
      <c r="A68" s="15"/>
      <c r="G68" s="15"/>
      <c r="J68" s="6" t="s">
        <v>98</v>
      </c>
      <c r="K68" s="6" t="s">
        <v>99</v>
      </c>
      <c r="L68" s="6">
        <v>0</v>
      </c>
    </row>
  </sheetData>
  <mergeCells count="91">
    <mergeCell ref="B53:M53"/>
    <mergeCell ref="A54:G54"/>
    <mergeCell ref="A55:K55"/>
    <mergeCell ref="H47:H52"/>
    <mergeCell ref="I47:I52"/>
    <mergeCell ref="K47:K52"/>
    <mergeCell ref="L47:L52"/>
    <mergeCell ref="M47:M52"/>
    <mergeCell ref="A47:A52"/>
    <mergeCell ref="B47:B52"/>
    <mergeCell ref="C47:C52"/>
    <mergeCell ref="D47:D52"/>
    <mergeCell ref="E47:E52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H34:H39"/>
    <mergeCell ref="I34:I39"/>
    <mergeCell ref="K34:K39"/>
    <mergeCell ref="L34:L39"/>
    <mergeCell ref="M34:M39"/>
    <mergeCell ref="A34:A39"/>
    <mergeCell ref="B34:B39"/>
    <mergeCell ref="C34:C39"/>
    <mergeCell ref="D34:D39"/>
    <mergeCell ref="E34:E39"/>
    <mergeCell ref="H28:H33"/>
    <mergeCell ref="I28:I33"/>
    <mergeCell ref="K28:K33"/>
    <mergeCell ref="L28:L33"/>
    <mergeCell ref="M28:M33"/>
    <mergeCell ref="A28:A33"/>
    <mergeCell ref="B28:B33"/>
    <mergeCell ref="C28:C33"/>
    <mergeCell ref="D28:D33"/>
    <mergeCell ref="E28:E33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Fadhil Toha</vt:lpstr>
      <vt:lpstr>Gilang Oktavianto</vt:lpstr>
      <vt:lpstr>Zhariif Ammar</vt:lpstr>
      <vt:lpstr>Fikri S</vt:lpstr>
      <vt:lpstr>Vebrian</vt:lpstr>
      <vt:lpstr>Alfrieandi</vt:lpstr>
      <vt:lpstr>Renaldi</vt:lpstr>
      <vt:lpstr>Idrus</vt:lpstr>
      <vt:lpstr>Fadila Rafichandra</vt:lpstr>
      <vt:lpstr>Alfiansyah</vt:lpstr>
      <vt:lpstr>Yudi Prayoga</vt:lpstr>
      <vt:lpstr>Budi Hikmat</vt:lpstr>
      <vt:lpstr>Fatkhul</vt:lpstr>
      <vt:lpstr>Josua</vt:lpstr>
      <vt:lpstr>Yoga Tri S</vt:lpstr>
      <vt:lpstr>Ahmad Andreansyah</vt:lpstr>
      <vt:lpstr>Chairinaufal</vt:lpstr>
      <vt:lpstr>Daffa</vt:lpstr>
      <vt:lpstr>Arby</vt:lpstr>
      <vt:lpstr>Nurul  Izzah</vt:lpstr>
      <vt:lpstr>Adam </vt:lpstr>
      <vt:lpstr>La Orde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Yamato Elektro</cp:lastModifiedBy>
  <dcterms:created xsi:type="dcterms:W3CDTF">2023-04-22T08:05:30Z</dcterms:created>
  <dcterms:modified xsi:type="dcterms:W3CDTF">2024-02-09T10:03:36Z</dcterms:modified>
</cp:coreProperties>
</file>